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70" windowWidth="14810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ПРАВКА!'!$18:$18</definedName>
    <definedName name="_xlnm.Print_Area" localSheetId="0">'ХАРАКТЕРИСТИКА ПРАВКА!'!$A$1:$Z$84</definedName>
  </definedNames>
  <calcPr calcId="114210" fullCalcOnLoad="1"/>
</workbook>
</file>

<file path=xl/calcChain.xml><?xml version="1.0" encoding="utf-8"?>
<calcChain xmlns="http://schemas.openxmlformats.org/spreadsheetml/2006/main">
  <c r="Z78" i="9"/>
  <c r="Z76"/>
  <c r="Z74"/>
  <c r="Z71"/>
  <c r="Z69"/>
  <c r="Z67"/>
  <c r="Z66"/>
  <c r="Z65"/>
  <c r="Z63"/>
  <c r="Z62"/>
  <c r="Z60"/>
  <c r="Z58"/>
  <c r="Z37"/>
  <c r="Z36"/>
  <c r="Z34"/>
  <c r="Z32"/>
  <c r="U26"/>
  <c r="V26"/>
  <c r="T26"/>
  <c r="U25"/>
  <c r="V25"/>
  <c r="T25"/>
  <c r="U24"/>
  <c r="V24"/>
  <c r="T24"/>
  <c r="U23"/>
  <c r="V23"/>
  <c r="T23"/>
  <c r="U22"/>
  <c r="V22"/>
  <c r="T22"/>
  <c r="U21"/>
  <c r="V21"/>
  <c r="T21"/>
  <c r="Y38"/>
  <c r="Z52"/>
  <c r="Z53"/>
  <c r="X38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Q21"/>
  <c r="L21"/>
  <c r="K21"/>
  <c r="J21"/>
  <c r="I21"/>
  <c r="H21"/>
  <c r="A21"/>
  <c r="Z38"/>
  <c r="W21"/>
  <c r="X21"/>
  <c r="W22"/>
  <c r="X22"/>
  <c r="Y22"/>
  <c r="W23"/>
  <c r="X23"/>
  <c r="Y23"/>
  <c r="W24"/>
  <c r="X24"/>
  <c r="Y24"/>
  <c r="W25"/>
  <c r="W26"/>
  <c r="X26"/>
  <c r="Y26"/>
  <c r="Y21"/>
  <c r="Z21"/>
  <c r="X25"/>
  <c r="Y25"/>
  <c r="Z24"/>
  <c r="Z23"/>
  <c r="Z26"/>
  <c r="Z22"/>
  <c r="Z25"/>
</calcChain>
</file>

<file path=xl/sharedStrings.xml><?xml version="1.0" encoding="utf-8"?>
<sst xmlns="http://schemas.openxmlformats.org/spreadsheetml/2006/main" count="303" uniqueCount="115">
  <si>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</si>
  <si>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</si>
  <si>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</si>
  <si>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</si>
  <si>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</si>
  <si>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</si>
  <si>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</si>
  <si>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</si>
  <si>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</si>
  <si>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</si>
  <si>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</si>
  <si>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</si>
  <si>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</si>
  <si>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</si>
  <si>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</si>
  <si>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</si>
  <si>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</si>
  <si>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</si>
  <si>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</si>
  <si>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</si>
  <si>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</si>
  <si>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</si>
  <si>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</si>
  <si>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</si>
  <si>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</si>
  <si>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</si>
  <si>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</si>
  <si>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</si>
  <si>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</si>
  <si>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</si>
  <si>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</si>
  <si>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</si>
  <si>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</si>
  <si>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</si>
  <si>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</si>
  <si>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</si>
  <si>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</si>
  <si>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</si>
  <si>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</si>
  <si>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</si>
  <si>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</si>
  <si>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</si>
  <si>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</si>
  <si>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</si>
  <si>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</si>
  <si>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</si>
  <si>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</si>
  <si>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</si>
  <si>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</si>
  <si>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</si>
  <si>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</si>
  <si>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</si>
  <si>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</si>
  <si>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</si>
  <si>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</si>
  <si>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кв.м.</t>
  </si>
  <si>
    <t>Характеристика Муниципальной программы города Ржева Тверской области</t>
  </si>
  <si>
    <t>S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</si>
  <si>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</si>
  <si>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</si>
  <si>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</si>
  <si>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</si>
  <si>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</si>
  <si>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</si>
  <si>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</si>
  <si>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</si>
  <si>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</si>
  <si>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</si>
  <si>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</si>
  <si>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</si>
  <si>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</si>
  <si>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</si>
  <si>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</si>
  <si>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</si>
  <si>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</si>
  <si>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</si>
  <si>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</si>
  <si>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</si>
  <si>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</si>
  <si>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</si>
  <si>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</si>
  <si>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</si>
  <si>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</si>
  <si>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</si>
  <si>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</si>
  <si>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</si>
  <si>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</si>
  <si>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</si>
  <si>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 xml:space="preserve">Годы реализации программы </t>
  </si>
  <si>
    <t>Ремонт автомобильной дороги общего пользования по ул. Республиканская (от ул. Большевистская до дома № 34)(местный бюджет)</t>
  </si>
  <si>
    <t>Ремонт автомобильной дороги общего пользования по ул. 8 Марта (местный бюджет) мощность 690 пм</t>
  </si>
  <si>
    <t>Ремонт автомобильной дороги общего пользования по ул. Центральная (местный бюджет) мощность 1500 км</t>
  </si>
  <si>
    <t>Ремонт автомобильной дороги общего пользования по ул. Вокзальная (местный бюджет) мощность1000 пм</t>
  </si>
  <si>
    <t>Ремонт автомобильной дороги общего пользования по ул. Куприянова (местный бюджет) мощность1140 пм</t>
  </si>
  <si>
    <t>Ремонт автомобильной дороги общего пользования по ул. Железнодорожная (местный бюджет) 1670 пм</t>
  </si>
  <si>
    <t>Ремонт автомобильной дороги общего пользования по ул. Мира (местный бюджет) 1080 пм</t>
  </si>
  <si>
    <t>Ремонт автомобильной дороги общего пользования по ул. К. Маркса (местный бюджет) 1300 пм</t>
  </si>
  <si>
    <t>Ремонт автомобильной дороги общего пользования по ул. Восточная (местный бюджет) 1600 пм</t>
  </si>
  <si>
    <t>Ремонт автомобильной дороги общего пользования по ул. Октябрьская (местный бюджет) 1900 пм</t>
  </si>
  <si>
    <t>Задача 1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</si>
  <si>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«Дорожное хозяйство и транспортный комплекс города Ржева Тверской области» на 2022-2027годы</t>
  </si>
  <si>
    <t>Задача 2  «Организация  выдачи разрешений на проведение земляных работ»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</si>
  <si>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</si>
  <si>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</si>
  <si>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</si>
  <si>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</si>
  <si>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Административное мероприятие 2.006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</si>
  <si>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 разрешений»</t>
    </r>
  </si>
  <si>
    <t>Административное мероприятие 2.003 «Выдача разрешений на проведение земляных работ»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</si>
  <si>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принятых работ»</t>
    </r>
  </si>
  <si>
    <t>Административное мероприятие 2.004 «Приемка земельных  работ по выданным разрешениям»</t>
  </si>
  <si>
    <t>Приложение 1 
к Муниципальной программе города Ржева Тверской области 
"Дорожное хозяйство и транспортный комплекс города Ржева 
Тверской области" на 2022-2027 годы</t>
  </si>
  <si>
    <t>Ремонт автомобильной дороги общего пользования по ул. Калинина (местный бюджет) 1080 пм</t>
  </si>
  <si>
    <t>Ремонт автомобильной дороги общего пользования по ул. Марата (местный бюджет) 1900 пм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</si>
  <si>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разрешений»</t>
    </r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</si>
</sst>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_р_."/>
    <numFmt numFmtId="166" formatCode="#,##0.00_р_."/>
    <numFmt numFmtId="167" formatCode="0.0"/>
    <numFmt numFmtId="168" formatCode="#,##0.00\ _₽"/>
    <numFmt numFmtId="169" formatCode="#,##0.0\ _₽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2" fillId="3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top" wrapText="1"/>
    </xf>
    <xf numFmtId="166" fontId="11" fillId="3" borderId="0" xfId="0" applyNumberFormat="1" applyFont="1" applyFill="1" applyAlignment="1">
      <alignment horizontal="center" vertical="center" wrapText="1"/>
    </xf>
    <xf numFmtId="166" fontId="3" fillId="3" borderId="0" xfId="0" applyNumberFormat="1" applyFont="1" applyFill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49" fontId="1" fillId="6" borderId="0" xfId="0" applyNumberFormat="1" applyFont="1" applyFill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1" fillId="3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1" fillId="7" borderId="0" xfId="0" applyNumberFormat="1" applyFont="1" applyFill="1" applyAlignment="1">
      <alignment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49" fontId="1" fillId="7" borderId="0" xfId="0" applyNumberFormat="1" applyFont="1" applyFill="1" applyAlignment="1">
      <alignment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vertical="center" wrapText="1"/>
    </xf>
    <xf numFmtId="166" fontId="4" fillId="8" borderId="1" xfId="0" applyNumberFormat="1" applyFont="1" applyFill="1" applyBorder="1" applyAlignment="1">
      <alignment horizontal="center"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166" fontId="4" fillId="8" borderId="1" xfId="0" applyNumberFormat="1" applyFont="1" applyFill="1" applyBorder="1" applyAlignment="1">
      <alignment vertical="center" wrapText="1"/>
    </xf>
    <xf numFmtId="166" fontId="1" fillId="3" borderId="0" xfId="0" applyNumberFormat="1" applyFont="1" applyFill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8" fontId="3" fillId="7" borderId="1" xfId="0" applyNumberFormat="1" applyFont="1" applyFill="1" applyBorder="1" applyAlignment="1">
      <alignment horizontal="center" vertical="center" wrapText="1"/>
    </xf>
    <xf numFmtId="168" fontId="3" fillId="7" borderId="1" xfId="0" applyNumberFormat="1" applyFont="1" applyFill="1" applyBorder="1" applyAlignment="1">
      <alignment vertical="center" wrapText="1"/>
    </xf>
    <xf numFmtId="168" fontId="4" fillId="7" borderId="1" xfId="0" applyNumberFormat="1" applyFont="1" applyFill="1" applyBorder="1" applyAlignment="1">
      <alignment horizontal="center" vertical="center" wrapText="1"/>
    </xf>
    <xf numFmtId="168" fontId="1" fillId="3" borderId="0" xfId="0" applyNumberFormat="1" applyFont="1" applyFill="1" applyAlignment="1">
      <alignment vertical="center" wrapText="1"/>
    </xf>
    <xf numFmtId="168" fontId="1" fillId="0" borderId="0" xfId="0" applyNumberFormat="1" applyFont="1" applyAlignment="1">
      <alignment vertical="center" wrapText="1"/>
    </xf>
    <xf numFmtId="168" fontId="3" fillId="8" borderId="1" xfId="0" applyNumberFormat="1" applyFont="1" applyFill="1" applyBorder="1" applyAlignment="1">
      <alignment horizontal="center" vertical="center" wrapText="1"/>
    </xf>
    <xf numFmtId="168" fontId="4" fillId="8" borderId="1" xfId="0" applyNumberFormat="1" applyFont="1" applyFill="1" applyBorder="1" applyAlignment="1">
      <alignment vertical="center" wrapText="1"/>
    </xf>
    <xf numFmtId="168" fontId="2" fillId="8" borderId="1" xfId="0" applyNumberFormat="1" applyFont="1" applyFill="1" applyBorder="1" applyAlignment="1">
      <alignment horizontal="center" vertical="center" wrapText="1"/>
    </xf>
    <xf numFmtId="168" fontId="2" fillId="5" borderId="1" xfId="0" applyNumberFormat="1" applyFont="1" applyFill="1" applyBorder="1" applyAlignment="1">
      <alignment horizontal="center" vertical="center" wrapText="1"/>
    </xf>
    <xf numFmtId="168" fontId="2" fillId="8" borderId="0" xfId="0" applyNumberFormat="1" applyFont="1" applyFill="1" applyAlignment="1">
      <alignment vertical="center" wrapText="1"/>
    </xf>
    <xf numFmtId="168" fontId="2" fillId="7" borderId="0" xfId="0" applyNumberFormat="1" applyFont="1" applyFill="1" applyAlignment="1">
      <alignment vertical="center" wrapText="1"/>
    </xf>
    <xf numFmtId="168" fontId="1" fillId="7" borderId="0" xfId="0" applyNumberFormat="1" applyFont="1" applyFill="1" applyAlignment="1">
      <alignment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17" fillId="4" borderId="1" xfId="0" applyNumberFormat="1" applyFont="1" applyFill="1" applyBorder="1" applyAlignment="1">
      <alignment vertical="center" wrapText="1"/>
    </xf>
    <xf numFmtId="168" fontId="17" fillId="4" borderId="1" xfId="0" applyNumberFormat="1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168" fontId="3" fillId="4" borderId="0" xfId="0" applyNumberFormat="1" applyFont="1" applyFill="1" applyBorder="1" applyAlignment="1">
      <alignment horizontal="center" vertical="center" wrapText="1"/>
    </xf>
    <xf numFmtId="168" fontId="4" fillId="4" borderId="0" xfId="0" applyNumberFormat="1" applyFont="1" applyFill="1" applyBorder="1" applyAlignment="1">
      <alignment vertical="center" wrapText="1"/>
    </xf>
    <xf numFmtId="168" fontId="4" fillId="4" borderId="0" xfId="0" applyNumberFormat="1" applyFont="1" applyFill="1" applyBorder="1" applyAlignment="1">
      <alignment horizontal="center" vertical="center" wrapText="1"/>
    </xf>
    <xf numFmtId="168" fontId="7" fillId="4" borderId="0" xfId="0" applyNumberFormat="1" applyFont="1" applyFill="1" applyAlignment="1">
      <alignment horizontal="center" vertical="center" wrapText="1"/>
    </xf>
    <xf numFmtId="168" fontId="3" fillId="4" borderId="1" xfId="0" applyNumberFormat="1" applyFont="1" applyFill="1" applyBorder="1" applyAlignment="1">
      <alignment horizontal="center" vertical="center" wrapText="1"/>
    </xf>
    <xf numFmtId="168" fontId="1" fillId="4" borderId="0" xfId="0" applyNumberFormat="1" applyFont="1" applyFill="1" applyBorder="1" applyAlignment="1">
      <alignment vertical="center" wrapText="1"/>
    </xf>
    <xf numFmtId="168" fontId="1" fillId="4" borderId="0" xfId="0" applyNumberFormat="1" applyFont="1" applyFill="1" applyAlignment="1">
      <alignment vertical="center" wrapText="1"/>
    </xf>
    <xf numFmtId="168" fontId="15" fillId="4" borderId="1" xfId="0" applyNumberFormat="1" applyFont="1" applyFill="1" applyBorder="1" applyAlignment="1">
      <alignment vertical="center" wrapText="1"/>
    </xf>
    <xf numFmtId="168" fontId="10" fillId="4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8" fontId="2" fillId="3" borderId="0" xfId="0" applyNumberFormat="1" applyFont="1" applyFill="1" applyAlignment="1">
      <alignment vertical="center" wrapText="1"/>
    </xf>
    <xf numFmtId="168" fontId="4" fillId="3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 applyAlignment="1">
      <alignment vertical="center" wrapText="1"/>
    </xf>
    <xf numFmtId="168" fontId="7" fillId="3" borderId="0" xfId="0" applyNumberFormat="1" applyFont="1" applyFill="1" applyAlignment="1">
      <alignment vertical="center" wrapText="1"/>
    </xf>
    <xf numFmtId="168" fontId="4" fillId="7" borderId="1" xfId="0" applyNumberFormat="1" applyFont="1" applyFill="1" applyBorder="1" applyAlignment="1">
      <alignment vertical="center" wrapText="1"/>
    </xf>
    <xf numFmtId="168" fontId="10" fillId="5" borderId="1" xfId="0" applyNumberFormat="1" applyFont="1" applyFill="1" applyBorder="1" applyAlignment="1">
      <alignment horizontal="center" vertical="center" wrapText="1"/>
    </xf>
    <xf numFmtId="169" fontId="1" fillId="3" borderId="0" xfId="0" applyNumberFormat="1" applyFont="1" applyFill="1" applyAlignment="1">
      <alignment vertical="center" wrapText="1"/>
    </xf>
    <xf numFmtId="169" fontId="1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right"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1" fontId="1" fillId="3" borderId="0" xfId="0" applyNumberFormat="1" applyFont="1" applyFill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А ПРАВКА!"/>
      <sheetName val="Всего-дор"/>
      <sheetName val="Всего-благ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14"/>
  <sheetViews>
    <sheetView tabSelected="1" view="pageBreakPreview" zoomScale="60" zoomScaleNormal="75" workbookViewId="0">
      <selection sqref="A1:Z1"/>
    </sheetView>
  </sheetViews>
  <sheetFormatPr defaultRowHeight="14" outlineLevelCol="1"/>
  <cols>
    <col min="1" max="7" width="2.81640625" style="6" customWidth="1"/>
    <col min="8" max="8" width="2.81640625" style="148" customWidth="1"/>
    <col min="9" max="9" width="2.81640625" style="6" customWidth="1"/>
    <col min="10" max="10" width="4" style="6" customWidth="1"/>
    <col min="11" max="17" width="2.81640625" style="6" customWidth="1"/>
    <col min="18" max="18" width="61.1796875" style="6" customWidth="1"/>
    <col min="19" max="19" width="11.453125" style="6" customWidth="1"/>
    <col min="20" max="20" width="14.54296875" style="26" customWidth="1"/>
    <col min="21" max="21" width="18.26953125" style="26" customWidth="1"/>
    <col min="22" max="22" width="15.1796875" style="47" customWidth="1"/>
    <col min="23" max="23" width="15" style="26" customWidth="1"/>
    <col min="24" max="24" width="13.81640625" style="26" customWidth="1"/>
    <col min="25" max="25" width="14.26953125" style="26" customWidth="1"/>
    <col min="26" max="26" width="17" style="32" customWidth="1"/>
    <col min="27" max="27" width="25.7265625" style="14" customWidth="1" outlineLevel="1"/>
    <col min="28" max="28" width="25" style="14" customWidth="1" outlineLevel="1"/>
    <col min="29" max="16384" width="8.7265625" style="15"/>
  </cols>
  <sheetData>
    <row r="1" spans="1:28" ht="79.5" customHeight="1">
      <c r="A1" s="169" t="s">
        <v>111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1:28" ht="17.25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28" ht="15.75" customHeight="1">
      <c r="A3" s="40"/>
      <c r="B3" s="40"/>
      <c r="C3" s="40"/>
      <c r="D3" s="40"/>
      <c r="E3" s="40"/>
      <c r="F3" s="40"/>
      <c r="G3" s="40"/>
      <c r="H3" s="138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5"/>
      <c r="W3" s="40"/>
      <c r="X3" s="40"/>
      <c r="Y3" s="40"/>
      <c r="Z3" s="40"/>
    </row>
    <row r="4" spans="1:28" ht="19.149999999999999" customHeight="1">
      <c r="A4" s="172" t="s">
        <v>56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8" ht="16.149999999999999" customHeight="1">
      <c r="A5" s="172" t="s">
        <v>100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</row>
    <row r="6" spans="1:28" ht="24" customHeight="1">
      <c r="A6" s="171" t="s">
        <v>29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8" ht="24" customHeight="1">
      <c r="A7" s="171" t="s">
        <v>33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24"/>
      <c r="S7" s="24"/>
      <c r="T7" s="25"/>
      <c r="U7" s="25"/>
      <c r="V7" s="46"/>
      <c r="W7" s="25"/>
      <c r="X7" s="25"/>
      <c r="Y7" s="25"/>
      <c r="Z7" s="25"/>
    </row>
    <row r="8" spans="1:28" ht="24" customHeight="1">
      <c r="A8" s="165" t="s">
        <v>34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6"/>
      <c r="S8" s="24"/>
      <c r="T8" s="25"/>
      <c r="U8" s="25"/>
      <c r="V8" s="46"/>
      <c r="W8" s="25"/>
      <c r="X8" s="25"/>
      <c r="Y8" s="25"/>
      <c r="Z8" s="25"/>
    </row>
    <row r="9" spans="1:28" ht="24" customHeight="1">
      <c r="A9" s="165" t="s">
        <v>35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24"/>
      <c r="T9" s="25"/>
      <c r="U9" s="25"/>
      <c r="V9" s="46"/>
      <c r="W9" s="25"/>
      <c r="X9" s="25"/>
      <c r="Y9" s="25"/>
      <c r="Z9" s="25"/>
    </row>
    <row r="10" spans="1:28">
      <c r="A10" s="163" t="s">
        <v>36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</row>
    <row r="11" spans="1:28" ht="14.5">
      <c r="A11" s="163" t="s">
        <v>38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</row>
    <row r="12" spans="1:28" ht="14.5">
      <c r="A12" s="163" t="s">
        <v>37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</row>
    <row r="13" spans="1:28" ht="14.5">
      <c r="A13" s="163" t="s">
        <v>39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</row>
    <row r="14" spans="1:28" ht="14.5">
      <c r="A14" s="167" t="s">
        <v>40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</row>
    <row r="15" spans="1:28" s="16" customFormat="1" ht="58.5" customHeight="1">
      <c r="A15" s="189" t="s">
        <v>43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2" t="s">
        <v>12</v>
      </c>
      <c r="S15" s="182" t="s">
        <v>13</v>
      </c>
      <c r="T15" s="186" t="s">
        <v>88</v>
      </c>
      <c r="U15" s="186"/>
      <c r="V15" s="186"/>
      <c r="W15" s="186"/>
      <c r="X15" s="186"/>
      <c r="Y15" s="187"/>
      <c r="Z15" s="41" t="s">
        <v>11</v>
      </c>
      <c r="AA15" s="21"/>
      <c r="AB15" s="21"/>
    </row>
    <row r="16" spans="1:28" s="16" customFormat="1" ht="28.5" customHeight="1">
      <c r="A16" s="157" t="s">
        <v>25</v>
      </c>
      <c r="B16" s="158"/>
      <c r="C16" s="159"/>
      <c r="D16" s="157" t="s">
        <v>0</v>
      </c>
      <c r="E16" s="159"/>
      <c r="F16" s="157" t="s">
        <v>17</v>
      </c>
      <c r="G16" s="159"/>
      <c r="H16" s="188" t="s">
        <v>41</v>
      </c>
      <c r="I16" s="188"/>
      <c r="J16" s="188"/>
      <c r="K16" s="188"/>
      <c r="L16" s="188"/>
      <c r="M16" s="188"/>
      <c r="N16" s="188"/>
      <c r="O16" s="188"/>
      <c r="P16" s="188"/>
      <c r="Q16" s="188"/>
      <c r="R16" s="183"/>
      <c r="S16" s="183"/>
      <c r="T16" s="173">
        <v>2022</v>
      </c>
      <c r="U16" s="173">
        <v>2023</v>
      </c>
      <c r="V16" s="190">
        <v>2024</v>
      </c>
      <c r="W16" s="173">
        <v>2025</v>
      </c>
      <c r="X16" s="173">
        <v>2026</v>
      </c>
      <c r="Y16" s="173">
        <v>2027</v>
      </c>
      <c r="Z16" s="175" t="s">
        <v>44</v>
      </c>
      <c r="AA16" s="21"/>
      <c r="AB16" s="21"/>
    </row>
    <row r="17" spans="1:38" s="16" customFormat="1" ht="47.25" customHeight="1">
      <c r="A17" s="160"/>
      <c r="B17" s="161"/>
      <c r="C17" s="162"/>
      <c r="D17" s="160"/>
      <c r="E17" s="162"/>
      <c r="F17" s="160"/>
      <c r="G17" s="162"/>
      <c r="H17" s="177" t="s">
        <v>26</v>
      </c>
      <c r="I17" s="178"/>
      <c r="J17" s="8" t="s">
        <v>27</v>
      </c>
      <c r="K17" s="177" t="s">
        <v>42</v>
      </c>
      <c r="L17" s="178"/>
      <c r="M17" s="179" t="s">
        <v>28</v>
      </c>
      <c r="N17" s="180"/>
      <c r="O17" s="180"/>
      <c r="P17" s="180"/>
      <c r="Q17" s="181"/>
      <c r="R17" s="184"/>
      <c r="S17" s="184"/>
      <c r="T17" s="174"/>
      <c r="U17" s="174"/>
      <c r="V17" s="191"/>
      <c r="W17" s="174"/>
      <c r="X17" s="174"/>
      <c r="Y17" s="174"/>
      <c r="Z17" s="176"/>
      <c r="AA17" s="21"/>
      <c r="AB17" s="21"/>
    </row>
    <row r="18" spans="1:38" s="17" customFormat="1" ht="10.5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139">
        <v>8</v>
      </c>
      <c r="I18" s="8">
        <v>9</v>
      </c>
      <c r="J18" s="8">
        <v>10</v>
      </c>
      <c r="K18" s="8">
        <v>11</v>
      </c>
      <c r="L18" s="8">
        <v>12</v>
      </c>
      <c r="M18" s="8">
        <v>13</v>
      </c>
      <c r="N18" s="8">
        <v>14</v>
      </c>
      <c r="O18" s="8">
        <v>15</v>
      </c>
      <c r="P18" s="8">
        <v>16</v>
      </c>
      <c r="Q18" s="8">
        <v>17</v>
      </c>
      <c r="R18" s="8">
        <v>18</v>
      </c>
      <c r="S18" s="8">
        <v>19</v>
      </c>
      <c r="T18" s="42">
        <v>20</v>
      </c>
      <c r="U18" s="42">
        <v>21</v>
      </c>
      <c r="V18" s="48">
        <v>22</v>
      </c>
      <c r="W18" s="42">
        <v>23</v>
      </c>
      <c r="X18" s="42">
        <v>24</v>
      </c>
      <c r="Y18" s="42">
        <v>25</v>
      </c>
      <c r="Z18" s="42">
        <v>26</v>
      </c>
      <c r="AA18" s="22"/>
      <c r="AB18" s="22"/>
    </row>
    <row r="19" spans="1:38" s="120" customFormat="1" ht="16.5">
      <c r="A19" s="113"/>
      <c r="B19" s="113"/>
      <c r="C19" s="113"/>
      <c r="D19" s="113"/>
      <c r="E19" s="113"/>
      <c r="F19" s="113"/>
      <c r="G19" s="113"/>
      <c r="H19" s="140"/>
      <c r="I19" s="113"/>
      <c r="J19" s="113"/>
      <c r="K19" s="113"/>
      <c r="L19" s="113"/>
      <c r="M19" s="113"/>
      <c r="N19" s="113"/>
      <c r="O19" s="113"/>
      <c r="P19" s="113"/>
      <c r="Q19" s="113"/>
      <c r="R19" s="114" t="s">
        <v>45</v>
      </c>
      <c r="S19" s="115" t="s">
        <v>1</v>
      </c>
      <c r="T19" s="115">
        <v>99841</v>
      </c>
      <c r="U19" s="115">
        <v>100117.3</v>
      </c>
      <c r="V19" s="115">
        <v>106006.7</v>
      </c>
      <c r="W19" s="115">
        <v>106006.7</v>
      </c>
      <c r="X19" s="115">
        <v>106006.7</v>
      </c>
      <c r="Y19" s="115">
        <v>106006.7</v>
      </c>
      <c r="Z19" s="116"/>
      <c r="AA19" s="117"/>
      <c r="AB19" s="117"/>
      <c r="AC19" s="117"/>
      <c r="AD19" s="118"/>
      <c r="AE19" s="119"/>
      <c r="AF19" s="119"/>
      <c r="AG19" s="119"/>
      <c r="AH19" s="119"/>
      <c r="AI19" s="119"/>
      <c r="AJ19" s="119"/>
      <c r="AK19" s="119"/>
      <c r="AL19" s="119"/>
    </row>
    <row r="20" spans="1:38" s="123" customFormat="1" ht="21" customHeight="1">
      <c r="A20" s="121"/>
      <c r="B20" s="121"/>
      <c r="C20" s="121"/>
      <c r="D20" s="121"/>
      <c r="E20" s="121"/>
      <c r="F20" s="121"/>
      <c r="G20" s="121"/>
      <c r="H20" s="141"/>
      <c r="I20" s="121"/>
      <c r="J20" s="121"/>
      <c r="K20" s="121"/>
      <c r="L20" s="121"/>
      <c r="M20" s="121"/>
      <c r="N20" s="121"/>
      <c r="O20" s="121"/>
      <c r="P20" s="121"/>
      <c r="Q20" s="121"/>
      <c r="R20" s="114" t="s">
        <v>46</v>
      </c>
      <c r="S20" s="115" t="s">
        <v>48</v>
      </c>
      <c r="T20" s="115">
        <v>99841</v>
      </c>
      <c r="U20" s="115">
        <v>100117.3</v>
      </c>
      <c r="V20" s="115">
        <v>106006.7</v>
      </c>
      <c r="W20" s="115">
        <v>106006.7</v>
      </c>
      <c r="X20" s="115">
        <v>106006.7</v>
      </c>
      <c r="Y20" s="115">
        <v>106006.7</v>
      </c>
      <c r="Z20" s="116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</row>
    <row r="21" spans="1:38" s="20" customFormat="1" ht="13.5" hidden="1" customHeight="1">
      <c r="A21" s="18" t="e">
        <f>'[1]Всего-дор'!A11</f>
        <v>#REF!</v>
      </c>
      <c r="B21" s="18"/>
      <c r="C21" s="18"/>
      <c r="D21" s="18"/>
      <c r="E21" s="18"/>
      <c r="F21" s="18"/>
      <c r="G21" s="18"/>
      <c r="H21" s="142" t="e">
        <f>'[1]Всего-дор'!C11</f>
        <v>#REF!</v>
      </c>
      <c r="I21" s="18" t="e">
        <f>'[1]Всего-дор'!D11</f>
        <v>#REF!</v>
      </c>
      <c r="J21" s="18" t="e">
        <f>'[1]Всего-дор'!E11</f>
        <v>#REF!</v>
      </c>
      <c r="K21" s="18" t="e">
        <f>'[1]Всего-дор'!F11</f>
        <v>#REF!</v>
      </c>
      <c r="L21" s="18" t="e">
        <f>'[1]Всего-дор'!G11</f>
        <v>#REF!</v>
      </c>
      <c r="M21" s="18"/>
      <c r="N21" s="18"/>
      <c r="O21" s="18"/>
      <c r="P21" s="18"/>
      <c r="Q21" s="18" t="e">
        <f>'[1]Всего-дор'!H11</f>
        <v>#REF!</v>
      </c>
      <c r="R21" s="19" t="s">
        <v>3</v>
      </c>
      <c r="S21" s="7" t="s">
        <v>1</v>
      </c>
      <c r="T21" s="27" t="e">
        <f>#REF!+#REF!+#REF!+#REF!</f>
        <v>#REF!</v>
      </c>
      <c r="U21" s="27" t="e">
        <f>#REF!+#REF!+#REF!+#REF!</f>
        <v>#REF!</v>
      </c>
      <c r="V21" s="49" t="e">
        <f t="shared" ref="V21:V26" si="0">U21*105.3%</f>
        <v>#REF!</v>
      </c>
      <c r="W21" s="30" t="e">
        <f t="shared" ref="W21:W26" si="1">V21*105.1%</f>
        <v>#REF!</v>
      </c>
      <c r="X21" s="30" t="e">
        <f t="shared" ref="X21:Y26" si="2">W21*104.9%</f>
        <v>#REF!</v>
      </c>
      <c r="Y21" s="30" t="e">
        <f t="shared" si="2"/>
        <v>#REF!</v>
      </c>
      <c r="Z21" s="31" t="e">
        <f t="shared" ref="Z21:Z26" si="3">T21+U21+V21+W21+X21+Y21</f>
        <v>#REF!</v>
      </c>
      <c r="AA21" s="23"/>
      <c r="AB21" s="23"/>
    </row>
    <row r="22" spans="1:38" s="20" customFormat="1" ht="13.5" hidden="1" customHeight="1">
      <c r="A22" s="18" t="e">
        <f>'[1]Всего-дор'!A12</f>
        <v>#REF!</v>
      </c>
      <c r="B22" s="18"/>
      <c r="C22" s="18"/>
      <c r="D22" s="18"/>
      <c r="E22" s="18"/>
      <c r="F22" s="18"/>
      <c r="G22" s="18"/>
      <c r="H22" s="142" t="e">
        <f>'[1]Всего-дор'!C12</f>
        <v>#REF!</v>
      </c>
      <c r="I22" s="18" t="e">
        <f>'[1]Всего-дор'!D12</f>
        <v>#REF!</v>
      </c>
      <c r="J22" s="18" t="e">
        <f>'[1]Всего-дор'!E12</f>
        <v>#REF!</v>
      </c>
      <c r="K22" s="18" t="e">
        <f>'[1]Всего-дор'!F12</f>
        <v>#REF!</v>
      </c>
      <c r="L22" s="18" t="e">
        <f>'[1]Всего-дор'!G12</f>
        <v>#REF!</v>
      </c>
      <c r="M22" s="18"/>
      <c r="N22" s="18"/>
      <c r="O22" s="18"/>
      <c r="P22" s="18"/>
      <c r="Q22" s="18" t="e">
        <f>'[1]Всего-дор'!H12</f>
        <v>#REF!</v>
      </c>
      <c r="R22" s="19" t="s">
        <v>5</v>
      </c>
      <c r="S22" s="7" t="s">
        <v>1</v>
      </c>
      <c r="T22" s="27" t="e">
        <f>#REF!+#REF!+#REF!+#REF!</f>
        <v>#REF!</v>
      </c>
      <c r="U22" s="27" t="e">
        <f>#REF!+#REF!+#REF!+#REF!</f>
        <v>#REF!</v>
      </c>
      <c r="V22" s="49" t="e">
        <f t="shared" si="0"/>
        <v>#REF!</v>
      </c>
      <c r="W22" s="30" t="e">
        <f t="shared" si="1"/>
        <v>#REF!</v>
      </c>
      <c r="X22" s="30" t="e">
        <f t="shared" si="2"/>
        <v>#REF!</v>
      </c>
      <c r="Y22" s="30" t="e">
        <f t="shared" si="2"/>
        <v>#REF!</v>
      </c>
      <c r="Z22" s="31" t="e">
        <f t="shared" si="3"/>
        <v>#REF!</v>
      </c>
      <c r="AA22" s="23"/>
      <c r="AB22" s="23"/>
    </row>
    <row r="23" spans="1:38" s="20" customFormat="1" ht="13.5" hidden="1" customHeight="1">
      <c r="A23" s="18" t="e">
        <f>'[1]Всего-дор'!A13</f>
        <v>#REF!</v>
      </c>
      <c r="B23" s="18"/>
      <c r="C23" s="18"/>
      <c r="D23" s="18"/>
      <c r="E23" s="18"/>
      <c r="F23" s="18"/>
      <c r="G23" s="18"/>
      <c r="H23" s="142" t="e">
        <f>'[1]Всего-дор'!C13</f>
        <v>#REF!</v>
      </c>
      <c r="I23" s="18" t="e">
        <f>'[1]Всего-дор'!D13</f>
        <v>#REF!</v>
      </c>
      <c r="J23" s="18" t="e">
        <f>'[1]Всего-дор'!E13</f>
        <v>#REF!</v>
      </c>
      <c r="K23" s="18" t="e">
        <f>'[1]Всего-дор'!F13</f>
        <v>#REF!</v>
      </c>
      <c r="L23" s="18" t="e">
        <f>'[1]Всего-дор'!G13</f>
        <v>#REF!</v>
      </c>
      <c r="M23" s="18"/>
      <c r="N23" s="18"/>
      <c r="O23" s="18"/>
      <c r="P23" s="18"/>
      <c r="Q23" s="18" t="e">
        <f>'[1]Всего-дор'!H13</f>
        <v>#REF!</v>
      </c>
      <c r="R23" s="19" t="s">
        <v>4</v>
      </c>
      <c r="S23" s="7" t="s">
        <v>1</v>
      </c>
      <c r="T23" s="27" t="e">
        <f>#REF!+#REF!+#REF!+#REF!</f>
        <v>#REF!</v>
      </c>
      <c r="U23" s="27" t="e">
        <f>#REF!+#REF!+#REF!+#REF!</f>
        <v>#REF!</v>
      </c>
      <c r="V23" s="49" t="e">
        <f t="shared" si="0"/>
        <v>#REF!</v>
      </c>
      <c r="W23" s="30" t="e">
        <f t="shared" si="1"/>
        <v>#REF!</v>
      </c>
      <c r="X23" s="30" t="e">
        <f t="shared" si="2"/>
        <v>#REF!</v>
      </c>
      <c r="Y23" s="30" t="e">
        <f t="shared" si="2"/>
        <v>#REF!</v>
      </c>
      <c r="Z23" s="31" t="e">
        <f t="shared" si="3"/>
        <v>#REF!</v>
      </c>
      <c r="AA23" s="23"/>
      <c r="AB23" s="23"/>
    </row>
    <row r="24" spans="1:38" s="20" customFormat="1" ht="13.5" hidden="1" customHeight="1">
      <c r="A24" s="18" t="e">
        <f>'[1]Всего-дор'!A14</f>
        <v>#REF!</v>
      </c>
      <c r="B24" s="18"/>
      <c r="C24" s="18"/>
      <c r="D24" s="18"/>
      <c r="E24" s="18"/>
      <c r="F24" s="18"/>
      <c r="G24" s="18"/>
      <c r="H24" s="142" t="e">
        <f>'[1]Всего-дор'!C14</f>
        <v>#REF!</v>
      </c>
      <c r="I24" s="18" t="e">
        <f>'[1]Всего-дор'!D14</f>
        <v>#REF!</v>
      </c>
      <c r="J24" s="18" t="e">
        <f>'[1]Всего-дор'!E14</f>
        <v>#REF!</v>
      </c>
      <c r="K24" s="18" t="e">
        <f>'[1]Всего-дор'!F14</f>
        <v>#REF!</v>
      </c>
      <c r="L24" s="18" t="e">
        <f>'[1]Всего-дор'!G14</f>
        <v>#REF!</v>
      </c>
      <c r="M24" s="18"/>
      <c r="N24" s="18"/>
      <c r="O24" s="18"/>
      <c r="P24" s="18"/>
      <c r="Q24" s="18" t="e">
        <f>'[1]Всего-дор'!H14</f>
        <v>#REF!</v>
      </c>
      <c r="R24" s="19" t="s">
        <v>6</v>
      </c>
      <c r="S24" s="7" t="s">
        <v>1</v>
      </c>
      <c r="T24" s="27" t="e">
        <f>#REF!+#REF!+#REF!+#REF!</f>
        <v>#REF!</v>
      </c>
      <c r="U24" s="27" t="e">
        <f>#REF!+#REF!+#REF!+#REF!</f>
        <v>#REF!</v>
      </c>
      <c r="V24" s="49" t="e">
        <f t="shared" si="0"/>
        <v>#REF!</v>
      </c>
      <c r="W24" s="30" t="e">
        <f t="shared" si="1"/>
        <v>#REF!</v>
      </c>
      <c r="X24" s="30" t="e">
        <f t="shared" si="2"/>
        <v>#REF!</v>
      </c>
      <c r="Y24" s="30" t="e">
        <f t="shared" si="2"/>
        <v>#REF!</v>
      </c>
      <c r="Z24" s="31" t="e">
        <f t="shared" si="3"/>
        <v>#REF!</v>
      </c>
      <c r="AA24" s="23"/>
      <c r="AB24" s="23"/>
    </row>
    <row r="25" spans="1:38" s="20" customFormat="1" ht="13.5" hidden="1" customHeight="1">
      <c r="A25" s="18" t="e">
        <f>'[1]Всего-дор'!A15</f>
        <v>#REF!</v>
      </c>
      <c r="B25" s="18"/>
      <c r="C25" s="18"/>
      <c r="D25" s="18"/>
      <c r="E25" s="18"/>
      <c r="F25" s="18"/>
      <c r="G25" s="18"/>
      <c r="H25" s="142" t="e">
        <f>'[1]Всего-дор'!C15</f>
        <v>#REF!</v>
      </c>
      <c r="I25" s="18" t="e">
        <f>'[1]Всего-дор'!D15</f>
        <v>#REF!</v>
      </c>
      <c r="J25" s="18" t="e">
        <f>'[1]Всего-дор'!E15</f>
        <v>#REF!</v>
      </c>
      <c r="K25" s="18" t="e">
        <f>'[1]Всего-дор'!F15</f>
        <v>#REF!</v>
      </c>
      <c r="L25" s="18" t="e">
        <f>'[1]Всего-дор'!G15</f>
        <v>#REF!</v>
      </c>
      <c r="M25" s="18"/>
      <c r="N25" s="18"/>
      <c r="O25" s="18"/>
      <c r="P25" s="18"/>
      <c r="Q25" s="18" t="e">
        <f>'[1]Всего-дор'!H15</f>
        <v>#REF!</v>
      </c>
      <c r="R25" s="19" t="s">
        <v>7</v>
      </c>
      <c r="S25" s="7" t="s">
        <v>1</v>
      </c>
      <c r="T25" s="27" t="e">
        <f>#REF!</f>
        <v>#REF!</v>
      </c>
      <c r="U25" s="27" t="e">
        <f>#REF!</f>
        <v>#REF!</v>
      </c>
      <c r="V25" s="49" t="e">
        <f t="shared" si="0"/>
        <v>#REF!</v>
      </c>
      <c r="W25" s="30" t="e">
        <f t="shared" si="1"/>
        <v>#REF!</v>
      </c>
      <c r="X25" s="30" t="e">
        <f t="shared" si="2"/>
        <v>#REF!</v>
      </c>
      <c r="Y25" s="30" t="e">
        <f t="shared" si="2"/>
        <v>#REF!</v>
      </c>
      <c r="Z25" s="31" t="e">
        <f t="shared" si="3"/>
        <v>#REF!</v>
      </c>
      <c r="AA25" s="23"/>
      <c r="AB25" s="23"/>
    </row>
    <row r="26" spans="1:38" s="20" customFormat="1" ht="1.1499999999999999" hidden="1" customHeight="1">
      <c r="A26" s="18" t="e">
        <f>'[1]Всего-дор'!A16</f>
        <v>#REF!</v>
      </c>
      <c r="B26" s="18"/>
      <c r="C26" s="18"/>
      <c r="D26" s="18"/>
      <c r="E26" s="18"/>
      <c r="F26" s="18"/>
      <c r="G26" s="18"/>
      <c r="H26" s="142" t="e">
        <f>'[1]Всего-дор'!C16</f>
        <v>#REF!</v>
      </c>
      <c r="I26" s="18" t="e">
        <f>'[1]Всего-дор'!D16</f>
        <v>#REF!</v>
      </c>
      <c r="J26" s="18" t="e">
        <f>'[1]Всего-дор'!E16</f>
        <v>#REF!</v>
      </c>
      <c r="K26" s="18" t="e">
        <f>'[1]Всего-дор'!F16</f>
        <v>#REF!</v>
      </c>
      <c r="L26" s="18" t="e">
        <f>'[1]Всего-дор'!G16</f>
        <v>#REF!</v>
      </c>
      <c r="M26" s="18"/>
      <c r="N26" s="18"/>
      <c r="O26" s="18"/>
      <c r="P26" s="18"/>
      <c r="Q26" s="18" t="e">
        <f>'[1]Всего-дор'!H16</f>
        <v>#REF!</v>
      </c>
      <c r="R26" s="19" t="s">
        <v>2</v>
      </c>
      <c r="S26" s="7" t="s">
        <v>1</v>
      </c>
      <c r="T26" s="27" t="e">
        <f>#REF!+#REF!+#REF!+#REF!+#REF!+#REF!+#REF!+#REF!+#REF!+#REF!+#REF!+#REF!</f>
        <v>#REF!</v>
      </c>
      <c r="U26" s="27" t="e">
        <f>#REF!+#REF!+#REF!+#REF!+#REF!+#REF!+#REF!+#REF!+#REF!+#REF!+#REF!+#REF!</f>
        <v>#REF!</v>
      </c>
      <c r="V26" s="49" t="e">
        <f t="shared" si="0"/>
        <v>#REF!</v>
      </c>
      <c r="W26" s="30" t="e">
        <f t="shared" si="1"/>
        <v>#REF!</v>
      </c>
      <c r="X26" s="30" t="e">
        <f t="shared" si="2"/>
        <v>#REF!</v>
      </c>
      <c r="Y26" s="30" t="e">
        <f t="shared" si="2"/>
        <v>#REF!</v>
      </c>
      <c r="Z26" s="31" t="e">
        <f t="shared" si="3"/>
        <v>#REF!</v>
      </c>
      <c r="AA26" s="23"/>
      <c r="AB26" s="23"/>
    </row>
    <row r="27" spans="1:38" s="5" customFormat="1" ht="28">
      <c r="A27" s="11"/>
      <c r="B27" s="11"/>
      <c r="C27" s="11"/>
      <c r="D27" s="11"/>
      <c r="E27" s="11"/>
      <c r="F27" s="11"/>
      <c r="G27" s="11"/>
      <c r="H27" s="34"/>
      <c r="I27" s="11"/>
      <c r="J27" s="11"/>
      <c r="K27" s="11"/>
      <c r="L27" s="11"/>
      <c r="M27" s="11"/>
      <c r="N27" s="11"/>
      <c r="O27" s="11"/>
      <c r="P27" s="11"/>
      <c r="Q27" s="11"/>
      <c r="R27" s="9" t="s">
        <v>58</v>
      </c>
      <c r="S27" s="4"/>
      <c r="T27" s="28"/>
      <c r="U27" s="28"/>
      <c r="V27" s="49"/>
      <c r="W27" s="30"/>
      <c r="X27" s="30"/>
      <c r="Y27" s="30"/>
      <c r="Z27" s="30"/>
      <c r="AA27" s="14"/>
      <c r="AB27" s="14"/>
    </row>
    <row r="28" spans="1:38" s="75" customFormat="1" ht="28">
      <c r="A28" s="51"/>
      <c r="B28" s="51"/>
      <c r="C28" s="51"/>
      <c r="D28" s="51"/>
      <c r="E28" s="51"/>
      <c r="F28" s="51"/>
      <c r="G28" s="51"/>
      <c r="H28" s="34"/>
      <c r="I28" s="51"/>
      <c r="J28" s="51"/>
      <c r="K28" s="51"/>
      <c r="L28" s="51"/>
      <c r="M28" s="51"/>
      <c r="N28" s="51"/>
      <c r="O28" s="51"/>
      <c r="P28" s="51"/>
      <c r="Q28" s="51"/>
      <c r="R28" s="73" t="s">
        <v>59</v>
      </c>
      <c r="S28" s="51" t="s">
        <v>10</v>
      </c>
      <c r="T28" s="51">
        <v>164.7</v>
      </c>
      <c r="U28" s="51">
        <v>164.7</v>
      </c>
      <c r="V28" s="51">
        <v>164.7</v>
      </c>
      <c r="W28" s="51">
        <v>164.7</v>
      </c>
      <c r="X28" s="51">
        <v>164.7</v>
      </c>
      <c r="Y28" s="51">
        <v>164.7</v>
      </c>
      <c r="Z28" s="51">
        <v>164.7</v>
      </c>
      <c r="AA28" s="74"/>
      <c r="AB28" s="74"/>
    </row>
    <row r="29" spans="1:38" s="71" customFormat="1" ht="62.25" customHeight="1">
      <c r="A29" s="44"/>
      <c r="B29" s="44"/>
      <c r="C29" s="44"/>
      <c r="D29" s="44"/>
      <c r="E29" s="44"/>
      <c r="F29" s="44"/>
      <c r="G29" s="44"/>
      <c r="H29" s="34"/>
      <c r="I29" s="44"/>
      <c r="J29" s="44"/>
      <c r="K29" s="44"/>
      <c r="L29" s="44"/>
      <c r="M29" s="44"/>
      <c r="N29" s="44"/>
      <c r="O29" s="44"/>
      <c r="P29" s="44"/>
      <c r="Q29" s="44"/>
      <c r="R29" s="70" t="s">
        <v>60</v>
      </c>
      <c r="S29" s="44" t="s">
        <v>9</v>
      </c>
      <c r="T29" s="44">
        <v>30</v>
      </c>
      <c r="U29" s="28">
        <v>25</v>
      </c>
      <c r="V29" s="44">
        <v>22</v>
      </c>
      <c r="W29" s="44">
        <v>19</v>
      </c>
      <c r="X29" s="44">
        <v>19</v>
      </c>
      <c r="Y29" s="44">
        <v>19</v>
      </c>
      <c r="Z29" s="44">
        <v>19</v>
      </c>
    </row>
    <row r="30" spans="1:38" s="123" customFormat="1" ht="58.5" customHeight="1">
      <c r="A30" s="121"/>
      <c r="B30" s="121"/>
      <c r="C30" s="121"/>
      <c r="D30" s="121"/>
      <c r="E30" s="121"/>
      <c r="F30" s="121"/>
      <c r="G30" s="121"/>
      <c r="H30" s="141"/>
      <c r="I30" s="121"/>
      <c r="J30" s="121"/>
      <c r="K30" s="121"/>
      <c r="L30" s="121"/>
      <c r="M30" s="121"/>
      <c r="N30" s="121"/>
      <c r="O30" s="121"/>
      <c r="P30" s="121"/>
      <c r="Q30" s="121"/>
      <c r="R30" s="124" t="s">
        <v>80</v>
      </c>
      <c r="S30" s="125" t="s">
        <v>47</v>
      </c>
      <c r="T30" s="125">
        <v>99841</v>
      </c>
      <c r="U30" s="125">
        <v>100117.3</v>
      </c>
      <c r="V30" s="125">
        <v>106006.7</v>
      </c>
      <c r="W30" s="125">
        <v>106006.7</v>
      </c>
      <c r="X30" s="125">
        <v>106006.7</v>
      </c>
      <c r="Y30" s="125">
        <v>106006.7</v>
      </c>
      <c r="Z30" s="125"/>
    </row>
    <row r="31" spans="1:38" s="110" customFormat="1" ht="34.5" customHeight="1">
      <c r="A31" s="106"/>
      <c r="B31" s="106"/>
      <c r="C31" s="106"/>
      <c r="D31" s="106"/>
      <c r="E31" s="106"/>
      <c r="F31" s="106"/>
      <c r="G31" s="106"/>
      <c r="H31" s="143"/>
      <c r="I31" s="106"/>
      <c r="J31" s="106"/>
      <c r="K31" s="106"/>
      <c r="L31" s="106"/>
      <c r="M31" s="106"/>
      <c r="N31" s="106"/>
      <c r="O31" s="106"/>
      <c r="P31" s="106"/>
      <c r="Q31" s="106"/>
      <c r="R31" s="107" t="s">
        <v>61</v>
      </c>
      <c r="S31" s="108" t="s">
        <v>47</v>
      </c>
      <c r="T31" s="135">
        <v>73391</v>
      </c>
      <c r="U31" s="135">
        <v>82267.3</v>
      </c>
      <c r="V31" s="135">
        <v>95100.1</v>
      </c>
      <c r="W31" s="135">
        <v>95100.1</v>
      </c>
      <c r="X31" s="135">
        <v>95100.1</v>
      </c>
      <c r="Y31" s="135">
        <v>95100.1</v>
      </c>
      <c r="Z31" s="109"/>
    </row>
    <row r="32" spans="1:38" s="78" customFormat="1" ht="29.25" customHeight="1">
      <c r="A32" s="72"/>
      <c r="B32" s="72"/>
      <c r="C32" s="72"/>
      <c r="D32" s="72"/>
      <c r="E32" s="72"/>
      <c r="F32" s="72"/>
      <c r="G32" s="72"/>
      <c r="H32" s="34"/>
      <c r="I32" s="51"/>
      <c r="J32" s="72"/>
      <c r="K32" s="72"/>
      <c r="L32" s="72"/>
      <c r="M32" s="72"/>
      <c r="N32" s="72"/>
      <c r="O32" s="72"/>
      <c r="P32" s="72"/>
      <c r="Q32" s="72"/>
      <c r="R32" s="76" t="s">
        <v>62</v>
      </c>
      <c r="S32" s="51" t="s">
        <v>23</v>
      </c>
      <c r="T32" s="51">
        <v>3</v>
      </c>
      <c r="U32" s="33">
        <v>4</v>
      </c>
      <c r="V32" s="51">
        <v>4</v>
      </c>
      <c r="W32" s="51">
        <v>4</v>
      </c>
      <c r="X32" s="51">
        <v>4</v>
      </c>
      <c r="Y32" s="51">
        <v>4</v>
      </c>
      <c r="Z32" s="51">
        <f>T32+U32+V32+W32+X32+Y32</f>
        <v>23</v>
      </c>
      <c r="AA32" s="77"/>
      <c r="AB32" s="77"/>
    </row>
    <row r="33" spans="1:28" s="111" customFormat="1" ht="37.5" customHeight="1">
      <c r="A33" s="101" t="s">
        <v>52</v>
      </c>
      <c r="B33" s="101" t="s">
        <v>14</v>
      </c>
      <c r="C33" s="101" t="s">
        <v>15</v>
      </c>
      <c r="D33" s="101" t="s">
        <v>14</v>
      </c>
      <c r="E33" s="101" t="s">
        <v>53</v>
      </c>
      <c r="F33" s="101" t="s">
        <v>14</v>
      </c>
      <c r="G33" s="101" t="s">
        <v>20</v>
      </c>
      <c r="H33" s="144">
        <v>3</v>
      </c>
      <c r="I33" s="101" t="s">
        <v>19</v>
      </c>
      <c r="J33" s="101" t="s">
        <v>15</v>
      </c>
      <c r="K33" s="101" t="s">
        <v>14</v>
      </c>
      <c r="L33" s="101" t="s">
        <v>15</v>
      </c>
      <c r="M33" s="101" t="s">
        <v>16</v>
      </c>
      <c r="N33" s="101" t="s">
        <v>14</v>
      </c>
      <c r="O33" s="101" t="s">
        <v>14</v>
      </c>
      <c r="P33" s="101" t="s">
        <v>15</v>
      </c>
      <c r="Q33" s="101" t="s">
        <v>54</v>
      </c>
      <c r="R33" s="102" t="s">
        <v>63</v>
      </c>
      <c r="S33" s="101" t="s">
        <v>47</v>
      </c>
      <c r="T33" s="101">
        <v>526</v>
      </c>
      <c r="U33" s="101">
        <v>500</v>
      </c>
      <c r="V33" s="101">
        <v>100</v>
      </c>
      <c r="W33" s="101">
        <v>100</v>
      </c>
      <c r="X33" s="101">
        <v>100</v>
      </c>
      <c r="Y33" s="101">
        <v>100</v>
      </c>
      <c r="Z33" s="103"/>
    </row>
    <row r="34" spans="1:28" s="37" customFormat="1" ht="28">
      <c r="A34" s="33"/>
      <c r="B34" s="33"/>
      <c r="C34" s="33"/>
      <c r="D34" s="33"/>
      <c r="E34" s="34"/>
      <c r="F34" s="34"/>
      <c r="G34" s="34"/>
      <c r="H34" s="34"/>
      <c r="I34" s="33"/>
      <c r="J34" s="34"/>
      <c r="K34" s="34"/>
      <c r="L34" s="34"/>
      <c r="M34" s="34"/>
      <c r="N34" s="34"/>
      <c r="O34" s="34"/>
      <c r="P34" s="34"/>
      <c r="Q34" s="34"/>
      <c r="R34" s="35" t="s">
        <v>64</v>
      </c>
      <c r="S34" s="33" t="s">
        <v>23</v>
      </c>
      <c r="T34" s="33">
        <v>2</v>
      </c>
      <c r="U34" s="33">
        <v>2</v>
      </c>
      <c r="V34" s="51">
        <v>3</v>
      </c>
      <c r="W34" s="33">
        <v>3</v>
      </c>
      <c r="X34" s="33">
        <v>3</v>
      </c>
      <c r="Y34" s="33">
        <v>3</v>
      </c>
      <c r="Z34" s="33">
        <f>SUM(T34:Y34)</f>
        <v>16</v>
      </c>
      <c r="AA34" s="36"/>
      <c r="AB34" s="36"/>
    </row>
    <row r="35" spans="1:28" s="111" customFormat="1" ht="65" customHeight="1">
      <c r="A35" s="101" t="s">
        <v>52</v>
      </c>
      <c r="B35" s="101" t="s">
        <v>14</v>
      </c>
      <c r="C35" s="101" t="s">
        <v>15</v>
      </c>
      <c r="D35" s="101" t="s">
        <v>14</v>
      </c>
      <c r="E35" s="101" t="s">
        <v>53</v>
      </c>
      <c r="F35" s="101" t="s">
        <v>14</v>
      </c>
      <c r="G35" s="101" t="s">
        <v>20</v>
      </c>
      <c r="H35" s="144">
        <v>3</v>
      </c>
      <c r="I35" s="101" t="s">
        <v>19</v>
      </c>
      <c r="J35" s="101" t="s">
        <v>15</v>
      </c>
      <c r="K35" s="101" t="s">
        <v>14</v>
      </c>
      <c r="L35" s="101" t="s">
        <v>15</v>
      </c>
      <c r="M35" s="101" t="s">
        <v>57</v>
      </c>
      <c r="N35" s="101" t="s">
        <v>14</v>
      </c>
      <c r="O35" s="101" t="s">
        <v>19</v>
      </c>
      <c r="P35" s="101" t="s">
        <v>18</v>
      </c>
      <c r="Q35" s="101" t="s">
        <v>54</v>
      </c>
      <c r="R35" s="102" t="s">
        <v>65</v>
      </c>
      <c r="S35" s="101" t="s">
        <v>48</v>
      </c>
      <c r="T35" s="101">
        <v>14573</v>
      </c>
      <c r="U35" s="101">
        <v>16353.5</v>
      </c>
      <c r="V35" s="101">
        <v>19000</v>
      </c>
      <c r="W35" s="101">
        <v>19000</v>
      </c>
      <c r="X35" s="101">
        <v>19000</v>
      </c>
      <c r="Y35" s="101">
        <v>19000</v>
      </c>
      <c r="Z35" s="103"/>
    </row>
    <row r="36" spans="1:28" s="132" customFormat="1" ht="38.25" customHeight="1">
      <c r="A36" s="129"/>
      <c r="B36" s="129"/>
      <c r="C36" s="129"/>
      <c r="D36" s="129"/>
      <c r="E36" s="129"/>
      <c r="F36" s="129"/>
      <c r="G36" s="129"/>
      <c r="H36" s="34"/>
      <c r="I36" s="128"/>
      <c r="J36" s="129"/>
      <c r="K36" s="129"/>
      <c r="L36" s="129"/>
      <c r="M36" s="129"/>
      <c r="N36" s="129"/>
      <c r="O36" s="129"/>
      <c r="P36" s="129"/>
      <c r="Q36" s="129"/>
      <c r="R36" s="131" t="s">
        <v>66</v>
      </c>
      <c r="S36" s="128" t="s">
        <v>55</v>
      </c>
      <c r="T36" s="128">
        <v>19140</v>
      </c>
      <c r="U36" s="128">
        <v>29820</v>
      </c>
      <c r="V36" s="128">
        <v>40200</v>
      </c>
      <c r="W36" s="128">
        <v>0</v>
      </c>
      <c r="X36" s="128">
        <v>0</v>
      </c>
      <c r="Y36" s="128">
        <v>0</v>
      </c>
      <c r="Z36" s="128">
        <f>T36+U36+V36+W36+X36+Y36</f>
        <v>89160</v>
      </c>
      <c r="AA36" s="130"/>
      <c r="AB36" s="130"/>
    </row>
    <row r="37" spans="1:28" s="132" customFormat="1" ht="35.25" customHeight="1">
      <c r="A37" s="129"/>
      <c r="B37" s="129"/>
      <c r="C37" s="129"/>
      <c r="D37" s="129"/>
      <c r="E37" s="129"/>
      <c r="F37" s="129"/>
      <c r="G37" s="129"/>
      <c r="H37" s="34"/>
      <c r="I37" s="128"/>
      <c r="J37" s="129"/>
      <c r="K37" s="129"/>
      <c r="L37" s="129"/>
      <c r="M37" s="129"/>
      <c r="N37" s="129"/>
      <c r="O37" s="129"/>
      <c r="P37" s="129"/>
      <c r="Q37" s="129"/>
      <c r="R37" s="131" t="s">
        <v>67</v>
      </c>
      <c r="S37" s="128" t="s">
        <v>31</v>
      </c>
      <c r="T37" s="128">
        <v>3190</v>
      </c>
      <c r="U37" s="128">
        <v>4970</v>
      </c>
      <c r="V37" s="128">
        <v>6700</v>
      </c>
      <c r="W37" s="128">
        <v>0</v>
      </c>
      <c r="X37" s="128">
        <v>0</v>
      </c>
      <c r="Y37" s="128">
        <v>0</v>
      </c>
      <c r="Z37" s="128">
        <f>T37+U37+V37+W37+X37+Y37</f>
        <v>14860</v>
      </c>
      <c r="AA37" s="130"/>
      <c r="AB37" s="130"/>
    </row>
    <row r="38" spans="1:28" s="13" customFormat="1" ht="0.75" customHeight="1">
      <c r="A38" s="2" t="s">
        <v>30</v>
      </c>
      <c r="B38" s="2" t="s">
        <v>30</v>
      </c>
      <c r="C38" s="2" t="s">
        <v>30</v>
      </c>
      <c r="D38" s="2" t="s">
        <v>30</v>
      </c>
      <c r="E38" s="2" t="s">
        <v>30</v>
      </c>
      <c r="F38" s="2" t="s">
        <v>30</v>
      </c>
      <c r="G38" s="2" t="s">
        <v>30</v>
      </c>
      <c r="H38" s="145" t="s">
        <v>30</v>
      </c>
      <c r="I38" s="2" t="s">
        <v>30</v>
      </c>
      <c r="J38" s="2" t="s">
        <v>30</v>
      </c>
      <c r="K38" s="2" t="s">
        <v>30</v>
      </c>
      <c r="L38" s="2" t="s">
        <v>30</v>
      </c>
      <c r="M38" s="2" t="s">
        <v>30</v>
      </c>
      <c r="N38" s="2" t="s">
        <v>30</v>
      </c>
      <c r="O38" s="2" t="s">
        <v>30</v>
      </c>
      <c r="P38" s="2" t="s">
        <v>30</v>
      </c>
      <c r="Q38" s="2" t="s">
        <v>30</v>
      </c>
      <c r="R38" s="1" t="s">
        <v>32</v>
      </c>
      <c r="S38" s="3" t="s">
        <v>24</v>
      </c>
      <c r="T38" s="29"/>
      <c r="U38" s="29"/>
      <c r="V38" s="49"/>
      <c r="W38" s="29">
        <v>1000</v>
      </c>
      <c r="X38" s="29">
        <f>12398*20%</f>
        <v>2479.6000000000004</v>
      </c>
      <c r="Y38" s="29">
        <f>12398*20%</f>
        <v>2479.6000000000004</v>
      </c>
      <c r="Z38" s="29">
        <f>SUM(T38:Y38)</f>
        <v>5959.2000000000007</v>
      </c>
      <c r="AA38" s="14"/>
      <c r="AB38" s="12"/>
    </row>
    <row r="39" spans="1:28" s="111" customFormat="1" ht="39.5" customHeight="1">
      <c r="A39" s="126"/>
      <c r="B39" s="126"/>
      <c r="C39" s="126"/>
      <c r="D39" s="126"/>
      <c r="E39" s="126"/>
      <c r="F39" s="126"/>
      <c r="G39" s="126"/>
      <c r="H39" s="146"/>
      <c r="I39" s="126"/>
      <c r="J39" s="126"/>
      <c r="K39" s="126"/>
      <c r="L39" s="126"/>
      <c r="M39" s="126"/>
      <c r="N39" s="126"/>
      <c r="O39" s="126"/>
      <c r="P39" s="126"/>
      <c r="Q39" s="126"/>
      <c r="R39" s="127" t="s">
        <v>90</v>
      </c>
      <c r="S39" s="126" t="s">
        <v>47</v>
      </c>
      <c r="T39" s="128">
        <v>5600.2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9"/>
      <c r="AA39" s="112"/>
    </row>
    <row r="40" spans="1:28" s="130" customFormat="1" ht="39.5" customHeight="1">
      <c r="A40" s="126"/>
      <c r="B40" s="126"/>
      <c r="C40" s="126"/>
      <c r="D40" s="126"/>
      <c r="E40" s="126"/>
      <c r="F40" s="126"/>
      <c r="G40" s="126"/>
      <c r="H40" s="146"/>
      <c r="I40" s="126"/>
      <c r="J40" s="126"/>
      <c r="K40" s="126"/>
      <c r="L40" s="126"/>
      <c r="M40" s="126"/>
      <c r="N40" s="126"/>
      <c r="O40" s="126"/>
      <c r="P40" s="126"/>
      <c r="Q40" s="126"/>
      <c r="R40" s="127" t="s">
        <v>91</v>
      </c>
      <c r="S40" s="126" t="s">
        <v>47</v>
      </c>
      <c r="T40" s="128">
        <v>4600</v>
      </c>
      <c r="U40" s="128">
        <v>0</v>
      </c>
      <c r="V40" s="128">
        <v>0</v>
      </c>
      <c r="W40" s="128">
        <v>0</v>
      </c>
      <c r="X40" s="128">
        <v>0</v>
      </c>
      <c r="Y40" s="128">
        <v>0</v>
      </c>
      <c r="Z40" s="129"/>
      <c r="AA40" s="104"/>
    </row>
    <row r="41" spans="1:28" s="130" customFormat="1" ht="36" customHeight="1">
      <c r="A41" s="129"/>
      <c r="B41" s="129"/>
      <c r="C41" s="129"/>
      <c r="D41" s="129"/>
      <c r="E41" s="129"/>
      <c r="F41" s="129"/>
      <c r="G41" s="129"/>
      <c r="H41" s="34"/>
      <c r="I41" s="128"/>
      <c r="J41" s="129"/>
      <c r="K41" s="129"/>
      <c r="L41" s="129"/>
      <c r="M41" s="129"/>
      <c r="N41" s="129"/>
      <c r="O41" s="129"/>
      <c r="P41" s="129"/>
      <c r="Q41" s="129"/>
      <c r="R41" s="131" t="s">
        <v>92</v>
      </c>
      <c r="S41" s="128" t="s">
        <v>47</v>
      </c>
      <c r="T41" s="128">
        <v>3080</v>
      </c>
      <c r="U41" s="128">
        <v>0</v>
      </c>
      <c r="V41" s="128">
        <v>0</v>
      </c>
      <c r="W41" s="128">
        <v>0</v>
      </c>
      <c r="X41" s="128">
        <v>0</v>
      </c>
      <c r="Y41" s="128">
        <v>0</v>
      </c>
      <c r="Z41" s="129"/>
      <c r="AA41" s="104"/>
    </row>
    <row r="42" spans="1:28" s="130" customFormat="1" ht="0.75" hidden="1" customHeight="1">
      <c r="A42" s="129"/>
      <c r="B42" s="129"/>
      <c r="C42" s="129"/>
      <c r="D42" s="129"/>
      <c r="E42" s="129"/>
      <c r="F42" s="129"/>
      <c r="G42" s="129"/>
      <c r="H42" s="34"/>
      <c r="I42" s="128"/>
      <c r="J42" s="129"/>
      <c r="K42" s="129"/>
      <c r="L42" s="129"/>
      <c r="M42" s="129"/>
      <c r="N42" s="129"/>
      <c r="O42" s="129"/>
      <c r="P42" s="129"/>
      <c r="Q42" s="129"/>
      <c r="R42" s="131" t="s">
        <v>89</v>
      </c>
      <c r="S42" s="128" t="s">
        <v>47</v>
      </c>
      <c r="T42" s="128"/>
      <c r="U42" s="128"/>
      <c r="V42" s="128"/>
      <c r="W42" s="128"/>
      <c r="X42" s="128"/>
      <c r="Y42" s="128"/>
      <c r="Z42" s="129"/>
      <c r="AA42" s="104"/>
    </row>
    <row r="43" spans="1:28" s="110" customFormat="1" ht="38.5" customHeight="1">
      <c r="A43" s="129"/>
      <c r="B43" s="129"/>
      <c r="C43" s="129"/>
      <c r="D43" s="129"/>
      <c r="E43" s="129"/>
      <c r="F43" s="129"/>
      <c r="G43" s="129"/>
      <c r="H43" s="34"/>
      <c r="I43" s="128"/>
      <c r="J43" s="129"/>
      <c r="K43" s="129"/>
      <c r="L43" s="129"/>
      <c r="M43" s="129"/>
      <c r="N43" s="129"/>
      <c r="O43" s="129"/>
      <c r="P43" s="129"/>
      <c r="Q43" s="129"/>
      <c r="R43" s="131" t="s">
        <v>93</v>
      </c>
      <c r="S43" s="128" t="s">
        <v>47</v>
      </c>
      <c r="T43" s="128">
        <v>0</v>
      </c>
      <c r="U43" s="128">
        <v>4441.2</v>
      </c>
      <c r="V43" s="128">
        <v>0</v>
      </c>
      <c r="W43" s="128">
        <v>0</v>
      </c>
      <c r="X43" s="128">
        <v>0</v>
      </c>
      <c r="Y43" s="128">
        <v>0</v>
      </c>
      <c r="Z43" s="129"/>
    </row>
    <row r="44" spans="1:28" s="132" customFormat="1" ht="28">
      <c r="A44" s="129"/>
      <c r="B44" s="129"/>
      <c r="C44" s="129"/>
      <c r="D44" s="129"/>
      <c r="E44" s="129"/>
      <c r="F44" s="129"/>
      <c r="G44" s="129"/>
      <c r="H44" s="34"/>
      <c r="I44" s="128"/>
      <c r="J44" s="129"/>
      <c r="K44" s="129"/>
      <c r="L44" s="129"/>
      <c r="M44" s="129"/>
      <c r="N44" s="129"/>
      <c r="O44" s="129"/>
      <c r="P44" s="129"/>
      <c r="Q44" s="129"/>
      <c r="R44" s="131" t="s">
        <v>112</v>
      </c>
      <c r="S44" s="128" t="s">
        <v>47</v>
      </c>
      <c r="T44" s="128">
        <v>0</v>
      </c>
      <c r="U44" s="128">
        <v>4060</v>
      </c>
      <c r="V44" s="128">
        <v>0</v>
      </c>
      <c r="W44" s="128">
        <v>0</v>
      </c>
      <c r="X44" s="128">
        <v>0</v>
      </c>
      <c r="Y44" s="128">
        <v>0</v>
      </c>
      <c r="Z44" s="129"/>
      <c r="AA44" s="130"/>
      <c r="AB44" s="130"/>
    </row>
    <row r="45" spans="1:28" s="111" customFormat="1" ht="34.5" customHeight="1">
      <c r="A45" s="129"/>
      <c r="B45" s="129"/>
      <c r="C45" s="129"/>
      <c r="D45" s="129"/>
      <c r="E45" s="129"/>
      <c r="F45" s="129"/>
      <c r="G45" s="129"/>
      <c r="H45" s="34"/>
      <c r="I45" s="128"/>
      <c r="J45" s="129"/>
      <c r="K45" s="129"/>
      <c r="L45" s="129"/>
      <c r="M45" s="129"/>
      <c r="N45" s="129"/>
      <c r="O45" s="129"/>
      <c r="P45" s="129"/>
      <c r="Q45" s="129"/>
      <c r="R45" s="131" t="s">
        <v>94</v>
      </c>
      <c r="S45" s="128" t="s">
        <v>47</v>
      </c>
      <c r="T45" s="128">
        <v>0</v>
      </c>
      <c r="U45" s="128">
        <v>4092.2</v>
      </c>
      <c r="V45" s="128">
        <v>0</v>
      </c>
      <c r="W45" s="128">
        <v>0</v>
      </c>
      <c r="X45" s="128">
        <v>0</v>
      </c>
      <c r="Y45" s="128">
        <v>0</v>
      </c>
      <c r="Z45" s="129"/>
    </row>
    <row r="46" spans="1:28" s="105" customFormat="1" ht="34.5" customHeight="1">
      <c r="A46" s="129"/>
      <c r="B46" s="129"/>
      <c r="C46" s="129"/>
      <c r="D46" s="129"/>
      <c r="E46" s="129"/>
      <c r="F46" s="129"/>
      <c r="G46" s="129"/>
      <c r="H46" s="34"/>
      <c r="I46" s="128"/>
      <c r="J46" s="129"/>
      <c r="K46" s="129"/>
      <c r="L46" s="129"/>
      <c r="M46" s="129"/>
      <c r="N46" s="129"/>
      <c r="O46" s="129"/>
      <c r="P46" s="129"/>
      <c r="Q46" s="129"/>
      <c r="R46" s="131" t="s">
        <v>95</v>
      </c>
      <c r="S46" s="128" t="s">
        <v>47</v>
      </c>
      <c r="T46" s="128">
        <v>0</v>
      </c>
      <c r="U46" s="128">
        <v>3760</v>
      </c>
      <c r="V46" s="128">
        <v>0</v>
      </c>
      <c r="W46" s="128">
        <v>0</v>
      </c>
      <c r="X46" s="128">
        <v>0</v>
      </c>
      <c r="Y46" s="128">
        <v>0</v>
      </c>
      <c r="Z46" s="129"/>
      <c r="AA46" s="133"/>
      <c r="AB46" s="104"/>
    </row>
    <row r="47" spans="1:28" s="104" customFormat="1" ht="28">
      <c r="A47" s="129"/>
      <c r="B47" s="129"/>
      <c r="C47" s="129"/>
      <c r="D47" s="129"/>
      <c r="E47" s="129"/>
      <c r="F47" s="129"/>
      <c r="G47" s="129"/>
      <c r="H47" s="34"/>
      <c r="I47" s="128"/>
      <c r="J47" s="129"/>
      <c r="K47" s="129"/>
      <c r="L47" s="129"/>
      <c r="M47" s="129"/>
      <c r="N47" s="129"/>
      <c r="O47" s="129"/>
      <c r="P47" s="129"/>
      <c r="Q47" s="129"/>
      <c r="R47" s="131" t="s">
        <v>96</v>
      </c>
      <c r="S47" s="128" t="s">
        <v>47</v>
      </c>
      <c r="T47" s="128">
        <v>0</v>
      </c>
      <c r="U47" s="128">
        <v>0</v>
      </c>
      <c r="V47" s="128">
        <v>5600</v>
      </c>
      <c r="W47" s="128">
        <v>0</v>
      </c>
      <c r="X47" s="128">
        <v>0</v>
      </c>
      <c r="Y47" s="128">
        <v>0</v>
      </c>
      <c r="Z47" s="129"/>
    </row>
    <row r="48" spans="1:28" s="112" customFormat="1" ht="36.5" customHeight="1">
      <c r="A48" s="129"/>
      <c r="B48" s="129"/>
      <c r="C48" s="129"/>
      <c r="D48" s="129"/>
      <c r="E48" s="129"/>
      <c r="F48" s="129"/>
      <c r="G48" s="129"/>
      <c r="H48" s="34"/>
      <c r="I48" s="128"/>
      <c r="J48" s="129"/>
      <c r="K48" s="129"/>
      <c r="L48" s="129"/>
      <c r="M48" s="129"/>
      <c r="N48" s="129"/>
      <c r="O48" s="129"/>
      <c r="P48" s="129"/>
      <c r="Q48" s="129"/>
      <c r="R48" s="131" t="s">
        <v>97</v>
      </c>
      <c r="S48" s="128" t="s">
        <v>47</v>
      </c>
      <c r="T48" s="128">
        <v>0</v>
      </c>
      <c r="U48" s="128">
        <v>0</v>
      </c>
      <c r="V48" s="128">
        <v>4400</v>
      </c>
      <c r="W48" s="128">
        <v>0</v>
      </c>
      <c r="X48" s="128">
        <v>0</v>
      </c>
      <c r="Y48" s="128">
        <v>0</v>
      </c>
      <c r="Z48" s="129"/>
    </row>
    <row r="49" spans="1:28" s="104" customFormat="1" ht="31.5" customHeight="1">
      <c r="A49" s="129"/>
      <c r="B49" s="129"/>
      <c r="C49" s="129"/>
      <c r="D49" s="129"/>
      <c r="E49" s="129"/>
      <c r="F49" s="129"/>
      <c r="G49" s="129"/>
      <c r="H49" s="34"/>
      <c r="I49" s="128"/>
      <c r="J49" s="129"/>
      <c r="K49" s="129"/>
      <c r="L49" s="129"/>
      <c r="M49" s="129"/>
      <c r="N49" s="129"/>
      <c r="O49" s="129"/>
      <c r="P49" s="129"/>
      <c r="Q49" s="129"/>
      <c r="R49" s="131" t="s">
        <v>98</v>
      </c>
      <c r="S49" s="128" t="s">
        <v>47</v>
      </c>
      <c r="T49" s="128">
        <v>0</v>
      </c>
      <c r="U49" s="128">
        <v>0</v>
      </c>
      <c r="V49" s="128">
        <v>4400</v>
      </c>
      <c r="W49" s="128">
        <v>0</v>
      </c>
      <c r="X49" s="128">
        <v>0</v>
      </c>
      <c r="Y49" s="128">
        <v>0</v>
      </c>
      <c r="Z49" s="129"/>
    </row>
    <row r="50" spans="1:28" s="105" customFormat="1" ht="28.5" customHeight="1">
      <c r="A50" s="129"/>
      <c r="B50" s="129"/>
      <c r="C50" s="129"/>
      <c r="D50" s="129"/>
      <c r="E50" s="129"/>
      <c r="F50" s="129"/>
      <c r="G50" s="129"/>
      <c r="H50" s="34"/>
      <c r="I50" s="128"/>
      <c r="J50" s="129"/>
      <c r="K50" s="129"/>
      <c r="L50" s="129"/>
      <c r="M50" s="129"/>
      <c r="N50" s="129"/>
      <c r="O50" s="129"/>
      <c r="P50" s="129"/>
      <c r="Q50" s="129"/>
      <c r="R50" s="131" t="s">
        <v>113</v>
      </c>
      <c r="S50" s="128" t="s">
        <v>47</v>
      </c>
      <c r="T50" s="128">
        <v>0</v>
      </c>
      <c r="U50" s="128">
        <v>0</v>
      </c>
      <c r="V50" s="128">
        <v>4600</v>
      </c>
      <c r="W50" s="128">
        <v>0</v>
      </c>
      <c r="X50" s="128">
        <v>0</v>
      </c>
      <c r="Y50" s="128">
        <v>0</v>
      </c>
      <c r="Z50" s="129"/>
      <c r="AA50" s="104"/>
      <c r="AB50" s="104"/>
    </row>
    <row r="51" spans="1:28" s="112" customFormat="1" ht="47.5" customHeight="1">
      <c r="A51" s="101" t="s">
        <v>52</v>
      </c>
      <c r="B51" s="101" t="s">
        <v>14</v>
      </c>
      <c r="C51" s="101" t="s">
        <v>15</v>
      </c>
      <c r="D51" s="101" t="s">
        <v>14</v>
      </c>
      <c r="E51" s="101" t="s">
        <v>53</v>
      </c>
      <c r="F51" s="101" t="s">
        <v>14</v>
      </c>
      <c r="G51" s="101" t="s">
        <v>20</v>
      </c>
      <c r="H51" s="144">
        <v>3</v>
      </c>
      <c r="I51" s="101" t="s">
        <v>19</v>
      </c>
      <c r="J51" s="101" t="s">
        <v>15</v>
      </c>
      <c r="K51" s="101" t="s">
        <v>14</v>
      </c>
      <c r="L51" s="101" t="s">
        <v>15</v>
      </c>
      <c r="M51" s="101" t="s">
        <v>15</v>
      </c>
      <c r="N51" s="101" t="s">
        <v>14</v>
      </c>
      <c r="O51" s="101" t="s">
        <v>19</v>
      </c>
      <c r="P51" s="101" t="s">
        <v>18</v>
      </c>
      <c r="Q51" s="101" t="s">
        <v>14</v>
      </c>
      <c r="R51" s="134" t="s">
        <v>68</v>
      </c>
      <c r="S51" s="101" t="s">
        <v>47</v>
      </c>
      <c r="T51" s="101">
        <v>58292</v>
      </c>
      <c r="U51" s="101">
        <v>65413.8</v>
      </c>
      <c r="V51" s="101">
        <v>76000.100000000006</v>
      </c>
      <c r="W51" s="101">
        <v>76000.100000000006</v>
      </c>
      <c r="X51" s="101">
        <v>76000.100000000006</v>
      </c>
      <c r="Y51" s="101">
        <v>76000.100000000006</v>
      </c>
      <c r="Z51" s="103"/>
    </row>
    <row r="52" spans="1:28" s="80" customFormat="1" ht="39" customHeight="1">
      <c r="A52" s="69"/>
      <c r="B52" s="69"/>
      <c r="C52" s="69"/>
      <c r="D52" s="69"/>
      <c r="E52" s="69"/>
      <c r="F52" s="69"/>
      <c r="G52" s="69"/>
      <c r="H52" s="34"/>
      <c r="I52" s="44"/>
      <c r="J52" s="69"/>
      <c r="K52" s="69"/>
      <c r="L52" s="69"/>
      <c r="M52" s="69"/>
      <c r="N52" s="69"/>
      <c r="O52" s="69"/>
      <c r="P52" s="69"/>
      <c r="Q52" s="69"/>
      <c r="R52" s="79" t="s">
        <v>66</v>
      </c>
      <c r="S52" s="44" t="s">
        <v>49</v>
      </c>
      <c r="T52" s="128">
        <v>19140</v>
      </c>
      <c r="U52" s="128">
        <v>29820</v>
      </c>
      <c r="V52" s="128">
        <v>40200</v>
      </c>
      <c r="W52" s="128">
        <v>40200</v>
      </c>
      <c r="X52" s="128">
        <v>40200</v>
      </c>
      <c r="Y52" s="128">
        <v>40200</v>
      </c>
      <c r="Z52" s="69">
        <f>SUM(T52:Y52)</f>
        <v>209760</v>
      </c>
      <c r="AA52" s="71"/>
      <c r="AB52" s="71"/>
    </row>
    <row r="53" spans="1:28" s="95" customFormat="1" ht="28.5" customHeight="1">
      <c r="A53" s="69"/>
      <c r="B53" s="69"/>
      <c r="C53" s="69"/>
      <c r="D53" s="69"/>
      <c r="E53" s="69"/>
      <c r="F53" s="69"/>
      <c r="G53" s="69"/>
      <c r="H53" s="34"/>
      <c r="I53" s="44"/>
      <c r="J53" s="69"/>
      <c r="K53" s="69"/>
      <c r="L53" s="69"/>
      <c r="M53" s="69"/>
      <c r="N53" s="69"/>
      <c r="O53" s="69"/>
      <c r="P53" s="69"/>
      <c r="Q53" s="69"/>
      <c r="R53" s="79" t="s">
        <v>67</v>
      </c>
      <c r="S53" s="44" t="s">
        <v>31</v>
      </c>
      <c r="T53" s="128">
        <v>3190</v>
      </c>
      <c r="U53" s="128">
        <v>4970</v>
      </c>
      <c r="V53" s="128">
        <v>6700</v>
      </c>
      <c r="W53" s="128">
        <v>6700</v>
      </c>
      <c r="X53" s="128">
        <v>6700</v>
      </c>
      <c r="Y53" s="128">
        <v>6700</v>
      </c>
      <c r="Z53" s="69">
        <f>SUM(T53:Y53)</f>
        <v>34960</v>
      </c>
      <c r="AA53" s="93"/>
      <c r="AB53" s="93"/>
    </row>
    <row r="54" spans="1:28" s="80" customFormat="1" ht="50.5" customHeight="1">
      <c r="A54" s="97"/>
      <c r="B54" s="97"/>
      <c r="C54" s="97"/>
      <c r="D54" s="97"/>
      <c r="E54" s="97"/>
      <c r="F54" s="97"/>
      <c r="G54" s="97"/>
      <c r="H54" s="143"/>
      <c r="I54" s="97"/>
      <c r="J54" s="97"/>
      <c r="K54" s="97"/>
      <c r="L54" s="97"/>
      <c r="M54" s="97"/>
      <c r="N54" s="97"/>
      <c r="O54" s="97"/>
      <c r="P54" s="97"/>
      <c r="Q54" s="97"/>
      <c r="R54" s="98" t="s">
        <v>86</v>
      </c>
      <c r="S54" s="96" t="s">
        <v>47</v>
      </c>
      <c r="T54" s="65">
        <v>26450</v>
      </c>
      <c r="U54" s="65">
        <v>17850</v>
      </c>
      <c r="V54" s="65">
        <v>10906.6</v>
      </c>
      <c r="W54" s="65">
        <v>10906.6</v>
      </c>
      <c r="X54" s="65">
        <v>10906.6</v>
      </c>
      <c r="Y54" s="65">
        <v>10906.6</v>
      </c>
      <c r="Z54" s="65"/>
      <c r="AA54" s="71"/>
      <c r="AB54" s="71"/>
    </row>
    <row r="55" spans="1:28" s="74" customFormat="1" ht="36.75" customHeight="1">
      <c r="A55" s="10"/>
      <c r="B55" s="10"/>
      <c r="C55" s="10"/>
      <c r="D55" s="10"/>
      <c r="E55" s="10"/>
      <c r="F55" s="10"/>
      <c r="G55" s="10"/>
      <c r="H55" s="34"/>
      <c r="I55" s="11"/>
      <c r="J55" s="10"/>
      <c r="K55" s="10"/>
      <c r="L55" s="10"/>
      <c r="M55" s="10"/>
      <c r="N55" s="10"/>
      <c r="O55" s="10"/>
      <c r="P55" s="10"/>
      <c r="Q55" s="10"/>
      <c r="R55" s="9" t="s">
        <v>69</v>
      </c>
      <c r="S55" s="4" t="s">
        <v>49</v>
      </c>
      <c r="T55" s="28">
        <v>1221640</v>
      </c>
      <c r="U55" s="28">
        <v>1221640</v>
      </c>
      <c r="V55" s="50">
        <v>1221640</v>
      </c>
      <c r="W55" s="28">
        <v>1221640</v>
      </c>
      <c r="X55" s="28">
        <v>1221640</v>
      </c>
      <c r="Y55" s="28">
        <v>1221640</v>
      </c>
      <c r="Z55" s="51">
        <v>1221640</v>
      </c>
    </row>
    <row r="56" spans="1:28" s="95" customFormat="1" ht="54" customHeight="1">
      <c r="A56" s="101" t="s">
        <v>52</v>
      </c>
      <c r="B56" s="101" t="s">
        <v>14</v>
      </c>
      <c r="C56" s="101" t="s">
        <v>15</v>
      </c>
      <c r="D56" s="101" t="s">
        <v>14</v>
      </c>
      <c r="E56" s="101" t="s">
        <v>53</v>
      </c>
      <c r="F56" s="101" t="s">
        <v>14</v>
      </c>
      <c r="G56" s="101" t="s">
        <v>20</v>
      </c>
      <c r="H56" s="144">
        <v>3</v>
      </c>
      <c r="I56" s="101" t="s">
        <v>19</v>
      </c>
      <c r="J56" s="101" t="s">
        <v>15</v>
      </c>
      <c r="K56" s="101" t="s">
        <v>14</v>
      </c>
      <c r="L56" s="101" t="s">
        <v>16</v>
      </c>
      <c r="M56" s="101" t="s">
        <v>16</v>
      </c>
      <c r="N56" s="101" t="s">
        <v>14</v>
      </c>
      <c r="O56" s="101" t="s">
        <v>14</v>
      </c>
      <c r="P56" s="101" t="s">
        <v>16</v>
      </c>
      <c r="Q56" s="101" t="s">
        <v>54</v>
      </c>
      <c r="R56" s="102" t="s">
        <v>70</v>
      </c>
      <c r="S56" s="101" t="s">
        <v>47</v>
      </c>
      <c r="T56" s="101">
        <v>21000</v>
      </c>
      <c r="U56" s="101">
        <v>16600</v>
      </c>
      <c r="V56" s="101">
        <v>10906.6</v>
      </c>
      <c r="W56" s="101">
        <v>10906.6</v>
      </c>
      <c r="X56" s="101">
        <v>10906.6</v>
      </c>
      <c r="Y56" s="101">
        <v>10906.6</v>
      </c>
      <c r="Z56" s="103"/>
      <c r="AA56" s="93"/>
      <c r="AB56" s="93"/>
    </row>
    <row r="57" spans="1:28" ht="46.5" customHeight="1">
      <c r="A57" s="10"/>
      <c r="B57" s="10"/>
      <c r="C57" s="10"/>
      <c r="D57" s="10"/>
      <c r="E57" s="10"/>
      <c r="F57" s="10"/>
      <c r="G57" s="10"/>
      <c r="H57" s="34"/>
      <c r="I57" s="11"/>
      <c r="J57" s="10"/>
      <c r="K57" s="10"/>
      <c r="L57" s="10"/>
      <c r="M57" s="10"/>
      <c r="N57" s="10"/>
      <c r="O57" s="10"/>
      <c r="P57" s="10"/>
      <c r="Q57" s="10"/>
      <c r="R57" s="9" t="s">
        <v>71</v>
      </c>
      <c r="S57" s="4" t="s">
        <v>10</v>
      </c>
      <c r="T57" s="28">
        <v>164.7</v>
      </c>
      <c r="U57" s="28">
        <v>164.7</v>
      </c>
      <c r="V57" s="52">
        <v>164.7</v>
      </c>
      <c r="W57" s="28">
        <v>164.7</v>
      </c>
      <c r="X57" s="28">
        <v>164.7</v>
      </c>
      <c r="Y57" s="28">
        <v>164.7</v>
      </c>
      <c r="Z57" s="51">
        <v>164.7</v>
      </c>
    </row>
    <row r="58" spans="1:28" s="95" customFormat="1" ht="36" customHeight="1">
      <c r="A58" s="51"/>
      <c r="B58" s="51"/>
      <c r="C58" s="51"/>
      <c r="D58" s="51"/>
      <c r="E58" s="51"/>
      <c r="F58" s="51"/>
      <c r="G58" s="51"/>
      <c r="H58" s="33"/>
      <c r="I58" s="51"/>
      <c r="J58" s="51"/>
      <c r="K58" s="51"/>
      <c r="L58" s="51"/>
      <c r="M58" s="51"/>
      <c r="N58" s="51"/>
      <c r="O58" s="51"/>
      <c r="P58" s="51"/>
      <c r="Q58" s="51"/>
      <c r="R58" s="73" t="s">
        <v>72</v>
      </c>
      <c r="S58" s="51" t="s">
        <v>8</v>
      </c>
      <c r="T58" s="51">
        <v>10</v>
      </c>
      <c r="U58" s="33">
        <v>10</v>
      </c>
      <c r="V58" s="51">
        <v>10</v>
      </c>
      <c r="W58" s="51">
        <v>10</v>
      </c>
      <c r="X58" s="51">
        <v>10</v>
      </c>
      <c r="Y58" s="51">
        <v>10</v>
      </c>
      <c r="Z58" s="51">
        <f>T58+U58+V58+W58+X58+Y58</f>
        <v>60</v>
      </c>
      <c r="AA58" s="93"/>
      <c r="AB58" s="93"/>
    </row>
    <row r="59" spans="1:28" s="93" customFormat="1" ht="24" customHeight="1">
      <c r="A59" s="101" t="s">
        <v>52</v>
      </c>
      <c r="B59" s="101" t="s">
        <v>14</v>
      </c>
      <c r="C59" s="101" t="s">
        <v>15</v>
      </c>
      <c r="D59" s="101" t="s">
        <v>14</v>
      </c>
      <c r="E59" s="101" t="s">
        <v>53</v>
      </c>
      <c r="F59" s="101" t="s">
        <v>14</v>
      </c>
      <c r="G59" s="101" t="s">
        <v>20</v>
      </c>
      <c r="H59" s="144">
        <v>3</v>
      </c>
      <c r="I59" s="101" t="s">
        <v>19</v>
      </c>
      <c r="J59" s="101" t="s">
        <v>15</v>
      </c>
      <c r="K59" s="101" t="s">
        <v>14</v>
      </c>
      <c r="L59" s="101" t="s">
        <v>16</v>
      </c>
      <c r="M59" s="101" t="s">
        <v>16</v>
      </c>
      <c r="N59" s="101" t="s">
        <v>14</v>
      </c>
      <c r="O59" s="101" t="s">
        <v>14</v>
      </c>
      <c r="P59" s="101" t="s">
        <v>53</v>
      </c>
      <c r="Q59" s="101" t="s">
        <v>54</v>
      </c>
      <c r="R59" s="102" t="s">
        <v>102</v>
      </c>
      <c r="S59" s="101" t="s">
        <v>48</v>
      </c>
      <c r="T59" s="101">
        <v>2500</v>
      </c>
      <c r="U59" s="101">
        <v>500</v>
      </c>
      <c r="V59" s="101">
        <v>0</v>
      </c>
      <c r="W59" s="101">
        <v>0</v>
      </c>
      <c r="X59" s="101">
        <v>0</v>
      </c>
      <c r="Y59" s="101">
        <v>0</v>
      </c>
      <c r="Z59" s="103"/>
    </row>
    <row r="60" spans="1:28" s="71" customFormat="1" ht="38" customHeight="1">
      <c r="A60" s="44"/>
      <c r="B60" s="44"/>
      <c r="C60" s="44"/>
      <c r="D60" s="44"/>
      <c r="E60" s="44"/>
      <c r="F60" s="44"/>
      <c r="G60" s="44"/>
      <c r="H60" s="33"/>
      <c r="I60" s="44"/>
      <c r="J60" s="44"/>
      <c r="K60" s="44"/>
      <c r="L60" s="44"/>
      <c r="M60" s="44"/>
      <c r="N60" s="44"/>
      <c r="O60" s="44"/>
      <c r="P60" s="44"/>
      <c r="Q60" s="44"/>
      <c r="R60" s="70" t="s">
        <v>73</v>
      </c>
      <c r="S60" s="44" t="s">
        <v>49</v>
      </c>
      <c r="T60" s="44">
        <v>4301.7</v>
      </c>
      <c r="U60" s="28">
        <v>4301.7</v>
      </c>
      <c r="V60" s="44">
        <v>0</v>
      </c>
      <c r="W60" s="44">
        <v>0</v>
      </c>
      <c r="X60" s="44">
        <v>0</v>
      </c>
      <c r="Y60" s="44">
        <v>0</v>
      </c>
      <c r="Z60" s="44">
        <f>T60+U60+V60+W60+X60+Y60</f>
        <v>8603.4</v>
      </c>
    </row>
    <row r="61" spans="1:28" s="87" customFormat="1" ht="43.5" customHeight="1">
      <c r="A61" s="101" t="s">
        <v>52</v>
      </c>
      <c r="B61" s="101" t="s">
        <v>14</v>
      </c>
      <c r="C61" s="101" t="s">
        <v>15</v>
      </c>
      <c r="D61" s="101" t="s">
        <v>14</v>
      </c>
      <c r="E61" s="101" t="s">
        <v>53</v>
      </c>
      <c r="F61" s="101" t="s">
        <v>14</v>
      </c>
      <c r="G61" s="101" t="s">
        <v>20</v>
      </c>
      <c r="H61" s="144">
        <v>3</v>
      </c>
      <c r="I61" s="101" t="s">
        <v>19</v>
      </c>
      <c r="J61" s="101" t="s">
        <v>15</v>
      </c>
      <c r="K61" s="101" t="s">
        <v>14</v>
      </c>
      <c r="L61" s="101" t="s">
        <v>16</v>
      </c>
      <c r="M61" s="101" t="s">
        <v>16</v>
      </c>
      <c r="N61" s="101" t="s">
        <v>14</v>
      </c>
      <c r="O61" s="101" t="s">
        <v>14</v>
      </c>
      <c r="P61" s="101" t="s">
        <v>18</v>
      </c>
      <c r="Q61" s="101" t="s">
        <v>54</v>
      </c>
      <c r="R61" s="102" t="s">
        <v>103</v>
      </c>
      <c r="S61" s="101" t="s">
        <v>48</v>
      </c>
      <c r="T61" s="101">
        <v>2500</v>
      </c>
      <c r="U61" s="101">
        <v>500</v>
      </c>
      <c r="V61" s="101">
        <v>0</v>
      </c>
      <c r="W61" s="101">
        <v>0</v>
      </c>
      <c r="X61" s="101">
        <v>0</v>
      </c>
      <c r="Y61" s="101">
        <v>0</v>
      </c>
      <c r="Z61" s="103"/>
    </row>
    <row r="62" spans="1:28" s="150" customFormat="1" ht="20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5" t="s">
        <v>74</v>
      </c>
      <c r="S62" s="33" t="s">
        <v>10</v>
      </c>
      <c r="T62" s="33">
        <v>10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f>T62+U62+V62+W62+X62+Y62</f>
        <v>10</v>
      </c>
    </row>
    <row r="63" spans="1:28" s="54" customFormat="1" ht="21.5" customHeight="1">
      <c r="A63" s="51"/>
      <c r="B63" s="51"/>
      <c r="C63" s="51"/>
      <c r="D63" s="51"/>
      <c r="E63" s="51"/>
      <c r="F63" s="51"/>
      <c r="G63" s="51"/>
      <c r="H63" s="33"/>
      <c r="I63" s="51"/>
      <c r="J63" s="51"/>
      <c r="K63" s="51"/>
      <c r="L63" s="51"/>
      <c r="M63" s="51"/>
      <c r="N63" s="51"/>
      <c r="O63" s="51"/>
      <c r="P63" s="51"/>
      <c r="Q63" s="51"/>
      <c r="R63" s="73" t="s">
        <v>75</v>
      </c>
      <c r="S63" s="51" t="s">
        <v>8</v>
      </c>
      <c r="T63" s="51">
        <v>50</v>
      </c>
      <c r="U63" s="33">
        <v>50</v>
      </c>
      <c r="V63" s="51">
        <v>0</v>
      </c>
      <c r="W63" s="51">
        <v>0</v>
      </c>
      <c r="X63" s="51">
        <v>0</v>
      </c>
      <c r="Y63" s="51">
        <v>0</v>
      </c>
      <c r="Z63" s="51">
        <f>T63+U63+V63+W63+X63+Y63</f>
        <v>100</v>
      </c>
      <c r="AA63" s="57"/>
      <c r="AB63" s="57"/>
    </row>
    <row r="64" spans="1:28" s="61" customFormat="1" ht="37.5" customHeight="1">
      <c r="A64" s="88" t="s">
        <v>52</v>
      </c>
      <c r="B64" s="88" t="s">
        <v>14</v>
      </c>
      <c r="C64" s="88" t="s">
        <v>15</v>
      </c>
      <c r="D64" s="88" t="s">
        <v>14</v>
      </c>
      <c r="E64" s="88" t="s">
        <v>53</v>
      </c>
      <c r="F64" s="88" t="s">
        <v>14</v>
      </c>
      <c r="G64" s="88" t="s">
        <v>20</v>
      </c>
      <c r="H64" s="144">
        <v>3</v>
      </c>
      <c r="I64" s="88" t="s">
        <v>19</v>
      </c>
      <c r="J64" s="88" t="s">
        <v>15</v>
      </c>
      <c r="K64" s="88" t="s">
        <v>14</v>
      </c>
      <c r="L64" s="88" t="s">
        <v>16</v>
      </c>
      <c r="M64" s="88" t="s">
        <v>16</v>
      </c>
      <c r="N64" s="88" t="s">
        <v>14</v>
      </c>
      <c r="O64" s="88" t="s">
        <v>14</v>
      </c>
      <c r="P64" s="88" t="s">
        <v>21</v>
      </c>
      <c r="Q64" s="88" t="s">
        <v>54</v>
      </c>
      <c r="R64" s="89" t="s">
        <v>104</v>
      </c>
      <c r="S64" s="90" t="s">
        <v>48</v>
      </c>
      <c r="T64" s="91">
        <v>350</v>
      </c>
      <c r="U64" s="91">
        <v>150</v>
      </c>
      <c r="V64" s="92">
        <v>0</v>
      </c>
      <c r="W64" s="91">
        <v>0</v>
      </c>
      <c r="X64" s="91">
        <v>0</v>
      </c>
      <c r="Y64" s="91">
        <v>0</v>
      </c>
      <c r="Z64" s="94"/>
    </row>
    <row r="65" spans="1:28" s="39" customFormat="1" ht="25" customHeight="1">
      <c r="A65" s="51"/>
      <c r="B65" s="51"/>
      <c r="C65" s="51"/>
      <c r="D65" s="51"/>
      <c r="E65" s="51"/>
      <c r="F65" s="51"/>
      <c r="G65" s="51"/>
      <c r="H65" s="33"/>
      <c r="I65" s="51"/>
      <c r="J65" s="51"/>
      <c r="K65" s="51"/>
      <c r="L65" s="51"/>
      <c r="M65" s="51"/>
      <c r="N65" s="51"/>
      <c r="O65" s="51"/>
      <c r="P65" s="51"/>
      <c r="Q65" s="51"/>
      <c r="R65" s="73" t="s">
        <v>76</v>
      </c>
      <c r="S65" s="51" t="s">
        <v>8</v>
      </c>
      <c r="T65" s="51">
        <v>10</v>
      </c>
      <c r="U65" s="33">
        <v>5</v>
      </c>
      <c r="V65" s="51">
        <v>0</v>
      </c>
      <c r="W65" s="51">
        <v>0</v>
      </c>
      <c r="X65" s="51">
        <v>0</v>
      </c>
      <c r="Y65" s="51">
        <v>0</v>
      </c>
      <c r="Z65" s="33">
        <f>T65+U65+V65+W65+X65+Y65</f>
        <v>15</v>
      </c>
    </row>
    <row r="66" spans="1:28" s="87" customFormat="1" ht="31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73" t="s">
        <v>77</v>
      </c>
      <c r="S66" s="51" t="s">
        <v>51</v>
      </c>
      <c r="T66" s="51">
        <v>5</v>
      </c>
      <c r="U66" s="51">
        <v>5</v>
      </c>
      <c r="V66" s="51">
        <v>0</v>
      </c>
      <c r="W66" s="51">
        <v>0</v>
      </c>
      <c r="X66" s="51">
        <v>0</v>
      </c>
      <c r="Y66" s="51">
        <v>0</v>
      </c>
      <c r="Z66" s="51">
        <f>T66+U66+V66+W66+X66+Y66</f>
        <v>10</v>
      </c>
    </row>
    <row r="67" spans="1:28" s="74" customFormat="1" ht="33.5" customHeight="1">
      <c r="A67" s="51"/>
      <c r="B67" s="51"/>
      <c r="C67" s="51"/>
      <c r="D67" s="51"/>
      <c r="E67" s="51"/>
      <c r="F67" s="51"/>
      <c r="G67" s="51"/>
      <c r="H67" s="33"/>
      <c r="I67" s="51"/>
      <c r="J67" s="51"/>
      <c r="K67" s="51"/>
      <c r="L67" s="51"/>
      <c r="M67" s="51"/>
      <c r="N67" s="51"/>
      <c r="O67" s="51"/>
      <c r="P67" s="51"/>
      <c r="Q67" s="51"/>
      <c r="R67" s="73" t="s">
        <v>87</v>
      </c>
      <c r="S67" s="51" t="s">
        <v>8</v>
      </c>
      <c r="T67" s="51">
        <v>1</v>
      </c>
      <c r="U67" s="33">
        <v>1</v>
      </c>
      <c r="V67" s="51">
        <v>0</v>
      </c>
      <c r="W67" s="51">
        <v>0</v>
      </c>
      <c r="X67" s="51">
        <v>0</v>
      </c>
      <c r="Y67" s="51">
        <v>0</v>
      </c>
      <c r="Z67" s="51">
        <f>T67+U67+V67+W67+X67+Y67</f>
        <v>2</v>
      </c>
    </row>
    <row r="68" spans="1:28" s="68" customFormat="1" ht="44.5" customHeight="1">
      <c r="A68" s="88" t="s">
        <v>52</v>
      </c>
      <c r="B68" s="88" t="s">
        <v>14</v>
      </c>
      <c r="C68" s="88" t="s">
        <v>15</v>
      </c>
      <c r="D68" s="88" t="s">
        <v>14</v>
      </c>
      <c r="E68" s="88" t="s">
        <v>53</v>
      </c>
      <c r="F68" s="88" t="s">
        <v>14</v>
      </c>
      <c r="G68" s="88" t="s">
        <v>20</v>
      </c>
      <c r="H68" s="144">
        <v>3</v>
      </c>
      <c r="I68" s="88" t="s">
        <v>19</v>
      </c>
      <c r="J68" s="88" t="s">
        <v>15</v>
      </c>
      <c r="K68" s="88" t="s">
        <v>14</v>
      </c>
      <c r="L68" s="88" t="s">
        <v>16</v>
      </c>
      <c r="M68" s="88" t="s">
        <v>16</v>
      </c>
      <c r="N68" s="88" t="s">
        <v>14</v>
      </c>
      <c r="O68" s="88" t="s">
        <v>14</v>
      </c>
      <c r="P68" s="88" t="s">
        <v>19</v>
      </c>
      <c r="Q68" s="88" t="s">
        <v>54</v>
      </c>
      <c r="R68" s="89" t="s">
        <v>105</v>
      </c>
      <c r="S68" s="90" t="s">
        <v>1</v>
      </c>
      <c r="T68" s="91">
        <v>100</v>
      </c>
      <c r="U68" s="91">
        <v>100</v>
      </c>
      <c r="V68" s="92">
        <v>0</v>
      </c>
      <c r="W68" s="91">
        <v>0</v>
      </c>
      <c r="X68" s="91">
        <v>0</v>
      </c>
      <c r="Y68" s="91">
        <v>0</v>
      </c>
      <c r="Z68" s="91"/>
      <c r="AA68" s="67"/>
      <c r="AB68" s="67"/>
    </row>
    <row r="69" spans="1:28" s="151" customFormat="1" ht="40.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149" t="s">
        <v>78</v>
      </c>
      <c r="S69" s="33" t="s">
        <v>51</v>
      </c>
      <c r="T69" s="33">
        <v>10</v>
      </c>
      <c r="U69" s="33">
        <v>10</v>
      </c>
      <c r="V69" s="33">
        <v>0</v>
      </c>
      <c r="W69" s="33">
        <v>0</v>
      </c>
      <c r="X69" s="33">
        <v>0</v>
      </c>
      <c r="Y69" s="33">
        <v>0</v>
      </c>
      <c r="Z69" s="33">
        <f>SUM(T69:Y69)</f>
        <v>20</v>
      </c>
      <c r="AA69" s="150"/>
      <c r="AB69" s="150"/>
    </row>
    <row r="70" spans="1:28" s="80" customFormat="1" ht="58.5" customHeight="1">
      <c r="A70" s="84"/>
      <c r="B70" s="84"/>
      <c r="C70" s="84"/>
      <c r="D70" s="84"/>
      <c r="E70" s="84"/>
      <c r="F70" s="84"/>
      <c r="G70" s="84"/>
      <c r="H70" s="144"/>
      <c r="I70" s="84"/>
      <c r="J70" s="84"/>
      <c r="K70" s="84"/>
      <c r="L70" s="84"/>
      <c r="M70" s="84"/>
      <c r="N70" s="84"/>
      <c r="O70" s="84"/>
      <c r="P70" s="84"/>
      <c r="Q70" s="84"/>
      <c r="R70" s="85" t="s">
        <v>106</v>
      </c>
      <c r="S70" s="84" t="s">
        <v>22</v>
      </c>
      <c r="T70" s="84">
        <v>1</v>
      </c>
      <c r="U70" s="88" t="s">
        <v>15</v>
      </c>
      <c r="V70" s="84">
        <v>1</v>
      </c>
      <c r="W70" s="84">
        <v>1</v>
      </c>
      <c r="X70" s="84">
        <v>1</v>
      </c>
      <c r="Y70" s="84">
        <v>1</v>
      </c>
      <c r="Z70" s="84"/>
      <c r="AA70" s="71"/>
      <c r="AB70" s="71"/>
    </row>
    <row r="71" spans="1:28" s="87" customFormat="1" ht="31.5" customHeight="1">
      <c r="A71" s="51"/>
      <c r="B71" s="51"/>
      <c r="C71" s="51"/>
      <c r="D71" s="51"/>
      <c r="E71" s="51"/>
      <c r="F71" s="51"/>
      <c r="G71" s="51"/>
      <c r="H71" s="33"/>
      <c r="I71" s="51"/>
      <c r="J71" s="51"/>
      <c r="K71" s="51"/>
      <c r="L71" s="51"/>
      <c r="M71" s="51"/>
      <c r="N71" s="51"/>
      <c r="O71" s="51"/>
      <c r="P71" s="51"/>
      <c r="Q71" s="51"/>
      <c r="R71" s="81" t="s">
        <v>79</v>
      </c>
      <c r="S71" s="82" t="s">
        <v>8</v>
      </c>
      <c r="T71" s="83">
        <v>2</v>
      </c>
      <c r="U71" s="33">
        <v>2</v>
      </c>
      <c r="V71" s="51">
        <v>2</v>
      </c>
      <c r="W71" s="51">
        <v>2</v>
      </c>
      <c r="X71" s="51">
        <v>2</v>
      </c>
      <c r="Y71" s="51">
        <v>2</v>
      </c>
      <c r="Z71" s="51">
        <f>T71+U71+V71+W71+X71+Y71</f>
        <v>12</v>
      </c>
    </row>
    <row r="72" spans="1:28" s="137" customFormat="1" ht="58" customHeight="1">
      <c r="A72" s="53"/>
      <c r="B72" s="53"/>
      <c r="C72" s="53"/>
      <c r="D72" s="53"/>
      <c r="E72" s="53"/>
      <c r="F72" s="53"/>
      <c r="G72" s="53"/>
      <c r="H72" s="141"/>
      <c r="I72" s="53"/>
      <c r="J72" s="53"/>
      <c r="K72" s="53"/>
      <c r="L72" s="53"/>
      <c r="M72" s="53"/>
      <c r="N72" s="53"/>
      <c r="O72" s="53"/>
      <c r="P72" s="53"/>
      <c r="Q72" s="53"/>
      <c r="R72" s="58" t="s">
        <v>50</v>
      </c>
      <c r="S72" s="55" t="s">
        <v>1</v>
      </c>
      <c r="T72" s="56">
        <v>0</v>
      </c>
      <c r="U72" s="56">
        <v>0</v>
      </c>
      <c r="V72" s="43">
        <v>0</v>
      </c>
      <c r="W72" s="56">
        <v>0</v>
      </c>
      <c r="X72" s="56">
        <v>0</v>
      </c>
      <c r="Y72" s="56">
        <v>0</v>
      </c>
      <c r="Z72" s="56"/>
      <c r="AA72" s="136"/>
      <c r="AB72" s="136"/>
    </row>
    <row r="73" spans="1:28" ht="63.75" customHeight="1">
      <c r="A73" s="62"/>
      <c r="B73" s="62"/>
      <c r="C73" s="62"/>
      <c r="D73" s="62"/>
      <c r="E73" s="62"/>
      <c r="F73" s="62"/>
      <c r="G73" s="62"/>
      <c r="H73" s="147"/>
      <c r="I73" s="59"/>
      <c r="J73" s="59"/>
      <c r="K73" s="59"/>
      <c r="L73" s="59"/>
      <c r="M73" s="59"/>
      <c r="N73" s="59"/>
      <c r="O73" s="59"/>
      <c r="P73" s="59"/>
      <c r="Q73" s="59"/>
      <c r="R73" s="60" t="s">
        <v>99</v>
      </c>
      <c r="S73" s="63" t="s">
        <v>48</v>
      </c>
      <c r="T73" s="64">
        <v>0</v>
      </c>
      <c r="U73" s="66">
        <v>0</v>
      </c>
      <c r="V73" s="65">
        <v>0</v>
      </c>
      <c r="W73" s="66">
        <v>0</v>
      </c>
      <c r="X73" s="66">
        <v>0</v>
      </c>
      <c r="Y73" s="66">
        <v>0</v>
      </c>
      <c r="Z73" s="66"/>
    </row>
    <row r="74" spans="1:28" ht="19.5" customHeight="1">
      <c r="A74" s="51"/>
      <c r="B74" s="51"/>
      <c r="C74" s="51"/>
      <c r="D74" s="51"/>
      <c r="E74" s="51"/>
      <c r="F74" s="51"/>
      <c r="G74" s="51"/>
      <c r="H74" s="33"/>
      <c r="I74" s="51"/>
      <c r="J74" s="51"/>
      <c r="K74" s="51"/>
      <c r="L74" s="51"/>
      <c r="M74" s="51"/>
      <c r="N74" s="51"/>
      <c r="O74" s="51"/>
      <c r="P74" s="51"/>
      <c r="Q74" s="51"/>
      <c r="R74" s="73" t="s">
        <v>81</v>
      </c>
      <c r="S74" s="51" t="s">
        <v>8</v>
      </c>
      <c r="T74" s="51">
        <v>350</v>
      </c>
      <c r="U74" s="38">
        <v>350</v>
      </c>
      <c r="V74" s="51">
        <v>350</v>
      </c>
      <c r="W74" s="51">
        <v>350</v>
      </c>
      <c r="X74" s="51">
        <v>350</v>
      </c>
      <c r="Y74" s="51">
        <v>350</v>
      </c>
      <c r="Z74" s="51">
        <f>T74+U74+V74+W74+X74+Y74</f>
        <v>2100</v>
      </c>
    </row>
    <row r="75" spans="1:28" ht="67.5" customHeight="1">
      <c r="A75" s="84"/>
      <c r="B75" s="84"/>
      <c r="C75" s="84"/>
      <c r="D75" s="84"/>
      <c r="E75" s="84"/>
      <c r="F75" s="84"/>
      <c r="G75" s="84"/>
      <c r="H75" s="144"/>
      <c r="I75" s="84"/>
      <c r="J75" s="84"/>
      <c r="K75" s="84"/>
      <c r="L75" s="84"/>
      <c r="M75" s="84"/>
      <c r="N75" s="84"/>
      <c r="O75" s="84"/>
      <c r="P75" s="84"/>
      <c r="Q75" s="84"/>
      <c r="R75" s="85" t="s">
        <v>82</v>
      </c>
      <c r="S75" s="84" t="s">
        <v>22</v>
      </c>
      <c r="T75" s="84">
        <v>1</v>
      </c>
      <c r="U75" s="86">
        <v>1</v>
      </c>
      <c r="V75" s="84">
        <v>1</v>
      </c>
      <c r="W75" s="84">
        <v>1</v>
      </c>
      <c r="X75" s="84">
        <v>1</v>
      </c>
      <c r="Y75" s="84">
        <v>1</v>
      </c>
      <c r="Z75" s="84"/>
    </row>
    <row r="76" spans="1:28" ht="24" customHeight="1">
      <c r="A76" s="51"/>
      <c r="B76" s="51"/>
      <c r="C76" s="51"/>
      <c r="D76" s="51"/>
      <c r="E76" s="51"/>
      <c r="F76" s="51"/>
      <c r="G76" s="51"/>
      <c r="H76" s="33"/>
      <c r="I76" s="51"/>
      <c r="J76" s="51"/>
      <c r="K76" s="51"/>
      <c r="L76" s="51"/>
      <c r="M76" s="51"/>
      <c r="N76" s="51"/>
      <c r="O76" s="51"/>
      <c r="P76" s="51"/>
      <c r="Q76" s="51"/>
      <c r="R76" s="73" t="s">
        <v>83</v>
      </c>
      <c r="S76" s="51" t="s">
        <v>8</v>
      </c>
      <c r="T76" s="51">
        <v>300</v>
      </c>
      <c r="U76" s="38">
        <v>300</v>
      </c>
      <c r="V76" s="51">
        <v>300</v>
      </c>
      <c r="W76" s="51">
        <v>300</v>
      </c>
      <c r="X76" s="51">
        <v>300</v>
      </c>
      <c r="Y76" s="51">
        <v>300</v>
      </c>
      <c r="Z76" s="51">
        <f>T76+U76+V76+W76+X76+Y76</f>
        <v>1800</v>
      </c>
    </row>
    <row r="77" spans="1:28" ht="64.5" customHeight="1">
      <c r="A77" s="84"/>
      <c r="B77" s="84"/>
      <c r="C77" s="84"/>
      <c r="D77" s="84"/>
      <c r="E77" s="84"/>
      <c r="F77" s="84"/>
      <c r="G77" s="84"/>
      <c r="H77" s="144"/>
      <c r="I77" s="84"/>
      <c r="J77" s="84"/>
      <c r="K77" s="84"/>
      <c r="L77" s="84"/>
      <c r="M77" s="84"/>
      <c r="N77" s="84"/>
      <c r="O77" s="84"/>
      <c r="P77" s="84"/>
      <c r="Q77" s="84"/>
      <c r="R77" s="85" t="s">
        <v>84</v>
      </c>
      <c r="S77" s="84" t="s">
        <v>22</v>
      </c>
      <c r="T77" s="84">
        <v>1</v>
      </c>
      <c r="U77" s="86">
        <v>1</v>
      </c>
      <c r="V77" s="84">
        <v>1</v>
      </c>
      <c r="W77" s="84">
        <v>1</v>
      </c>
      <c r="X77" s="84">
        <v>1</v>
      </c>
      <c r="Y77" s="84">
        <v>1</v>
      </c>
      <c r="Z77" s="84"/>
    </row>
    <row r="78" spans="1:28" ht="37" customHeight="1">
      <c r="A78" s="84"/>
      <c r="B78" s="84"/>
      <c r="C78" s="84"/>
      <c r="D78" s="84"/>
      <c r="E78" s="84"/>
      <c r="F78" s="84"/>
      <c r="G78" s="84"/>
      <c r="H78" s="144"/>
      <c r="I78" s="84"/>
      <c r="J78" s="84"/>
      <c r="K78" s="84"/>
      <c r="L78" s="84"/>
      <c r="M78" s="84"/>
      <c r="N78" s="84"/>
      <c r="O78" s="84"/>
      <c r="P78" s="84"/>
      <c r="Q78" s="84"/>
      <c r="R78" s="73" t="s">
        <v>85</v>
      </c>
      <c r="S78" s="51" t="s">
        <v>8</v>
      </c>
      <c r="T78" s="51">
        <v>50</v>
      </c>
      <c r="U78" s="38">
        <v>50</v>
      </c>
      <c r="V78" s="51">
        <v>50</v>
      </c>
      <c r="W78" s="51">
        <v>50</v>
      </c>
      <c r="X78" s="51">
        <v>50</v>
      </c>
      <c r="Y78" s="51">
        <v>50</v>
      </c>
      <c r="Z78" s="51">
        <f>T78+U78+V78+W78+X78+Y78</f>
        <v>300</v>
      </c>
    </row>
    <row r="79" spans="1:28" ht="39" customHeight="1">
      <c r="A79" s="84"/>
      <c r="B79" s="84"/>
      <c r="C79" s="84"/>
      <c r="D79" s="84"/>
      <c r="E79" s="84"/>
      <c r="F79" s="84"/>
      <c r="G79" s="84"/>
      <c r="H79" s="144"/>
      <c r="I79" s="84"/>
      <c r="J79" s="84"/>
      <c r="K79" s="84"/>
      <c r="L79" s="84"/>
      <c r="M79" s="84"/>
      <c r="N79" s="84"/>
      <c r="O79" s="84"/>
      <c r="P79" s="84"/>
      <c r="Q79" s="84"/>
      <c r="R79" s="60" t="s">
        <v>101</v>
      </c>
      <c r="S79" s="63" t="s">
        <v>48</v>
      </c>
      <c r="T79" s="64">
        <v>0</v>
      </c>
      <c r="U79" s="66">
        <v>0</v>
      </c>
      <c r="V79" s="65">
        <v>0</v>
      </c>
      <c r="W79" s="66">
        <v>0</v>
      </c>
      <c r="X79" s="66">
        <v>0</v>
      </c>
      <c r="Y79" s="66">
        <v>0</v>
      </c>
      <c r="Z79" s="66"/>
    </row>
    <row r="80" spans="1:28" ht="20.5" customHeight="1">
      <c r="A80" s="84"/>
      <c r="B80" s="84"/>
      <c r="C80" s="84"/>
      <c r="D80" s="84"/>
      <c r="E80" s="84"/>
      <c r="F80" s="84"/>
      <c r="G80" s="84"/>
      <c r="H80" s="144"/>
      <c r="I80" s="84"/>
      <c r="J80" s="84"/>
      <c r="K80" s="84"/>
      <c r="L80" s="84"/>
      <c r="M80" s="84"/>
      <c r="N80" s="84"/>
      <c r="O80" s="84"/>
      <c r="P80" s="84"/>
      <c r="Q80" s="84"/>
      <c r="R80" s="73" t="s">
        <v>107</v>
      </c>
      <c r="S80" s="51" t="s">
        <v>8</v>
      </c>
      <c r="T80" s="51">
        <v>195</v>
      </c>
      <c r="U80" s="38">
        <v>195</v>
      </c>
      <c r="V80" s="51">
        <v>195</v>
      </c>
      <c r="W80" s="51">
        <v>195</v>
      </c>
      <c r="X80" s="51">
        <v>195</v>
      </c>
      <c r="Y80" s="51">
        <v>195</v>
      </c>
      <c r="Z80" s="51">
        <v>600</v>
      </c>
    </row>
    <row r="81" spans="1:28" ht="35.5" customHeight="1">
      <c r="A81" s="84"/>
      <c r="B81" s="84"/>
      <c r="C81" s="84"/>
      <c r="D81" s="84"/>
      <c r="E81" s="84"/>
      <c r="F81" s="84"/>
      <c r="G81" s="84"/>
      <c r="H81" s="144"/>
      <c r="I81" s="84"/>
      <c r="J81" s="84"/>
      <c r="K81" s="84"/>
      <c r="L81" s="84"/>
      <c r="M81" s="84"/>
      <c r="N81" s="84"/>
      <c r="O81" s="84"/>
      <c r="P81" s="84"/>
      <c r="Q81" s="84"/>
      <c r="R81" s="156" t="s">
        <v>108</v>
      </c>
      <c r="S81" s="84" t="s">
        <v>22</v>
      </c>
      <c r="T81" s="84">
        <v>1</v>
      </c>
      <c r="U81" s="86">
        <v>1</v>
      </c>
      <c r="V81" s="84">
        <v>1</v>
      </c>
      <c r="W81" s="84">
        <v>1</v>
      </c>
      <c r="X81" s="84">
        <v>1</v>
      </c>
      <c r="Y81" s="84">
        <v>1</v>
      </c>
      <c r="Z81" s="84"/>
    </row>
    <row r="82" spans="1:28" ht="24" customHeight="1">
      <c r="A82" s="84"/>
      <c r="B82" s="84"/>
      <c r="C82" s="84"/>
      <c r="D82" s="84"/>
      <c r="E82" s="84"/>
      <c r="F82" s="84"/>
      <c r="G82" s="84"/>
      <c r="H82" s="144"/>
      <c r="I82" s="84"/>
      <c r="J82" s="84"/>
      <c r="K82" s="84"/>
      <c r="L82" s="84"/>
      <c r="M82" s="84"/>
      <c r="N82" s="84"/>
      <c r="O82" s="84"/>
      <c r="P82" s="84"/>
      <c r="Q82" s="84"/>
      <c r="R82" s="73" t="s">
        <v>114</v>
      </c>
      <c r="S82" s="51" t="s">
        <v>8</v>
      </c>
      <c r="T82" s="51">
        <v>100</v>
      </c>
      <c r="U82" s="38">
        <v>100</v>
      </c>
      <c r="V82" s="51">
        <v>100</v>
      </c>
      <c r="W82" s="51">
        <v>100</v>
      </c>
      <c r="X82" s="51">
        <v>100</v>
      </c>
      <c r="Y82" s="51">
        <v>100</v>
      </c>
      <c r="Z82" s="51">
        <v>600</v>
      </c>
    </row>
    <row r="83" spans="1:28" ht="34.5" customHeight="1">
      <c r="A83" s="84"/>
      <c r="B83" s="84"/>
      <c r="C83" s="84"/>
      <c r="D83" s="84"/>
      <c r="E83" s="84"/>
      <c r="F83" s="84"/>
      <c r="G83" s="84"/>
      <c r="H83" s="144"/>
      <c r="I83" s="84"/>
      <c r="J83" s="84"/>
      <c r="K83" s="84"/>
      <c r="L83" s="84"/>
      <c r="M83" s="84"/>
      <c r="N83" s="84"/>
      <c r="O83" s="84"/>
      <c r="P83" s="84"/>
      <c r="Q83" s="84"/>
      <c r="R83" s="156" t="s">
        <v>110</v>
      </c>
      <c r="S83" s="84" t="s">
        <v>22</v>
      </c>
      <c r="T83" s="84">
        <v>1</v>
      </c>
      <c r="U83" s="86">
        <v>1</v>
      </c>
      <c r="V83" s="84">
        <v>1</v>
      </c>
      <c r="W83" s="84">
        <v>1</v>
      </c>
      <c r="X83" s="84">
        <v>1</v>
      </c>
      <c r="Y83" s="84">
        <v>1</v>
      </c>
      <c r="Z83" s="84"/>
    </row>
    <row r="84" spans="1:28" ht="25.5" customHeight="1">
      <c r="A84" s="51"/>
      <c r="B84" s="51"/>
      <c r="C84" s="51"/>
      <c r="D84" s="51"/>
      <c r="E84" s="51"/>
      <c r="F84" s="51"/>
      <c r="G84" s="51"/>
      <c r="H84" s="33"/>
      <c r="I84" s="51"/>
      <c r="J84" s="51"/>
      <c r="K84" s="51"/>
      <c r="L84" s="51"/>
      <c r="M84" s="51"/>
      <c r="N84" s="51"/>
      <c r="O84" s="51"/>
      <c r="P84" s="51"/>
      <c r="Q84" s="51"/>
      <c r="R84" s="73" t="s">
        <v>109</v>
      </c>
      <c r="S84" s="51" t="s">
        <v>8</v>
      </c>
      <c r="T84" s="51">
        <v>95</v>
      </c>
      <c r="U84" s="38">
        <v>95</v>
      </c>
      <c r="V84" s="51">
        <v>95</v>
      </c>
      <c r="W84" s="51">
        <v>95</v>
      </c>
      <c r="X84" s="51">
        <v>95</v>
      </c>
      <c r="Y84" s="51">
        <v>95</v>
      </c>
      <c r="Z84" s="51">
        <v>570</v>
      </c>
    </row>
    <row r="85" spans="1:28">
      <c r="A85" s="152"/>
      <c r="B85" s="152"/>
      <c r="C85" s="152"/>
      <c r="D85" s="152"/>
      <c r="E85" s="152"/>
      <c r="F85" s="152"/>
      <c r="G85" s="152"/>
      <c r="H85" s="153"/>
      <c r="I85" s="152"/>
      <c r="J85" s="152"/>
      <c r="K85" s="152"/>
      <c r="L85" s="152"/>
      <c r="M85" s="152"/>
      <c r="N85" s="152"/>
      <c r="O85" s="152"/>
      <c r="P85" s="152"/>
      <c r="Q85" s="152"/>
      <c r="R85" s="154"/>
      <c r="S85" s="152"/>
      <c r="T85" s="152"/>
      <c r="U85" s="155"/>
      <c r="V85" s="152"/>
      <c r="W85" s="152"/>
      <c r="X85" s="152"/>
      <c r="Y85" s="152"/>
      <c r="Z85" s="152"/>
    </row>
    <row r="86" spans="1:28">
      <c r="A86" s="152"/>
      <c r="B86" s="152"/>
      <c r="C86" s="152"/>
      <c r="D86" s="152"/>
      <c r="E86" s="152"/>
      <c r="F86" s="152"/>
      <c r="G86" s="152"/>
      <c r="H86" s="153"/>
      <c r="I86" s="152"/>
      <c r="J86" s="152"/>
      <c r="K86" s="152"/>
      <c r="L86" s="152"/>
      <c r="M86" s="152"/>
      <c r="N86" s="152"/>
      <c r="O86" s="152"/>
      <c r="P86" s="152"/>
      <c r="Q86" s="152"/>
      <c r="R86" s="154"/>
      <c r="S86" s="152"/>
      <c r="T86" s="152"/>
      <c r="U86" s="155"/>
      <c r="V86" s="152"/>
      <c r="W86" s="152"/>
      <c r="X86" s="152"/>
      <c r="Y86" s="152"/>
      <c r="Z86" s="152"/>
    </row>
    <row r="88" spans="1:28" s="100" customFormat="1">
      <c r="A88" s="6"/>
      <c r="B88" s="6"/>
      <c r="C88" s="6"/>
      <c r="D88" s="6"/>
      <c r="E88" s="6"/>
      <c r="F88" s="6"/>
      <c r="G88" s="6"/>
      <c r="H88" s="148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26"/>
      <c r="U88" s="26"/>
      <c r="V88" s="47"/>
      <c r="W88" s="26"/>
      <c r="X88" s="26"/>
      <c r="Y88" s="26"/>
      <c r="Z88" s="32"/>
      <c r="AA88" s="99"/>
      <c r="AB88" s="99"/>
    </row>
    <row r="90" spans="1:28" s="105" customFormat="1">
      <c r="A90" s="6"/>
      <c r="B90" s="6"/>
      <c r="C90" s="6"/>
      <c r="D90" s="6"/>
      <c r="E90" s="6"/>
      <c r="F90" s="6"/>
      <c r="G90" s="6"/>
      <c r="H90" s="148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26"/>
      <c r="U90" s="26"/>
      <c r="V90" s="47"/>
      <c r="W90" s="26"/>
      <c r="X90" s="26"/>
      <c r="Y90" s="26"/>
      <c r="Z90" s="32"/>
      <c r="AA90" s="104"/>
      <c r="AB90" s="104"/>
    </row>
    <row r="96" spans="1:28" s="105" customFormat="1">
      <c r="A96" s="6"/>
      <c r="B96" s="6"/>
      <c r="C96" s="6"/>
      <c r="D96" s="6"/>
      <c r="E96" s="6"/>
      <c r="F96" s="6"/>
      <c r="G96" s="6"/>
      <c r="H96" s="148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26"/>
      <c r="U96" s="26"/>
      <c r="V96" s="47"/>
      <c r="W96" s="26"/>
      <c r="X96" s="26"/>
      <c r="Y96" s="26"/>
      <c r="Z96" s="32"/>
      <c r="AA96" s="104"/>
      <c r="AB96" s="104"/>
    </row>
    <row r="98" spans="1:28" s="105" customFormat="1">
      <c r="A98" s="6"/>
      <c r="B98" s="6"/>
      <c r="C98" s="6"/>
      <c r="D98" s="6"/>
      <c r="E98" s="6"/>
      <c r="F98" s="6"/>
      <c r="G98" s="6"/>
      <c r="H98" s="148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26"/>
      <c r="U98" s="26"/>
      <c r="V98" s="47"/>
      <c r="W98" s="26"/>
      <c r="X98" s="26"/>
      <c r="Y98" s="26"/>
      <c r="Z98" s="32"/>
      <c r="AA98" s="104"/>
      <c r="AB98" s="104"/>
    </row>
    <row r="99" spans="1:28" ht="15" customHeight="1"/>
    <row r="111" spans="1:28" s="95" customFormat="1">
      <c r="A111" s="6"/>
      <c r="B111" s="6"/>
      <c r="C111" s="6"/>
      <c r="D111" s="6"/>
      <c r="E111" s="6"/>
      <c r="F111" s="6"/>
      <c r="G111" s="6"/>
      <c r="H111" s="148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26"/>
      <c r="U111" s="26"/>
      <c r="V111" s="47"/>
      <c r="W111" s="26"/>
      <c r="X111" s="26"/>
      <c r="Y111" s="26"/>
      <c r="Z111" s="32"/>
      <c r="AA111" s="93"/>
      <c r="AB111" s="93"/>
    </row>
    <row r="113" spans="1:26" s="112" customFormat="1" ht="46.5" customHeight="1">
      <c r="A113" s="6"/>
      <c r="B113" s="6"/>
      <c r="C113" s="6"/>
      <c r="D113" s="6"/>
      <c r="E113" s="6"/>
      <c r="F113" s="6"/>
      <c r="G113" s="6"/>
      <c r="H113" s="148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26"/>
      <c r="U113" s="26"/>
      <c r="V113" s="47"/>
      <c r="W113" s="26"/>
      <c r="X113" s="26"/>
      <c r="Y113" s="26"/>
      <c r="Z113" s="32"/>
    </row>
    <row r="114" spans="1:26" ht="46.5" customHeight="1"/>
  </sheetData>
  <mergeCells count="31">
    <mergeCell ref="A13:R13"/>
    <mergeCell ref="A15:Q15"/>
    <mergeCell ref="U16:U17"/>
    <mergeCell ref="V16:V17"/>
    <mergeCell ref="Z16:Z17"/>
    <mergeCell ref="W16:W17"/>
    <mergeCell ref="X16:X17"/>
    <mergeCell ref="Y16:Y17"/>
    <mergeCell ref="K17:L17"/>
    <mergeCell ref="M17:Q17"/>
    <mergeCell ref="S15:S17"/>
    <mergeCell ref="R15:R17"/>
    <mergeCell ref="T15:Y15"/>
    <mergeCell ref="H16:Q16"/>
    <mergeCell ref="A1:Z1"/>
    <mergeCell ref="A2:Z2"/>
    <mergeCell ref="A7:Q7"/>
    <mergeCell ref="A10:R10"/>
    <mergeCell ref="A4:Z4"/>
    <mergeCell ref="A5:Z5"/>
    <mergeCell ref="A6:Z6"/>
    <mergeCell ref="A16:C17"/>
    <mergeCell ref="D16:E17"/>
    <mergeCell ref="A12:R12"/>
    <mergeCell ref="A8:R8"/>
    <mergeCell ref="A9:R9"/>
    <mergeCell ref="A14:T14"/>
    <mergeCell ref="T16:T17"/>
    <mergeCell ref="F16:G17"/>
    <mergeCell ref="A11:R11"/>
    <mergeCell ref="H17:I17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2022-02-13T14:55:45Z</cp:lastPrinted>
  <dcterms:created xsi:type="dcterms:W3CDTF">2006-09-16T00:00:00Z</dcterms:created>
  <dcterms:modified xsi:type="dcterms:W3CDTF">2022-02-13T14:55:49Z</dcterms:modified>
</cp:coreProperties>
</file>